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Форма 2 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F48" i="1" l="1"/>
  <c r="BL48" i="1"/>
  <c r="CF39" i="1"/>
  <c r="BL39" i="1"/>
  <c r="CF24" i="1"/>
  <c r="BL24" i="1"/>
  <c r="CF17" i="1"/>
  <c r="CF31" i="1" s="1"/>
  <c r="CF35" i="1" s="1"/>
  <c r="CF57" i="1" s="1"/>
  <c r="CF63" i="1" s="1"/>
  <c r="CF72" i="1" s="1"/>
  <c r="CF73" i="1" s="1"/>
  <c r="BL17" i="1"/>
  <c r="BL31" i="1" s="1"/>
  <c r="BL35" i="1" s="1"/>
  <c r="BL57" i="1" s="1"/>
  <c r="BL63" i="1" s="1"/>
  <c r="BL72" i="1" s="1"/>
  <c r="BL73" i="1" s="1"/>
</calcChain>
</file>

<file path=xl/sharedStrings.xml><?xml version="1.0" encoding="utf-8"?>
<sst xmlns="http://schemas.openxmlformats.org/spreadsheetml/2006/main" count="151" uniqueCount="123">
  <si>
    <t xml:space="preserve">                         Отчет о финансовых результатах
</t>
  </si>
  <si>
    <t>за</t>
  </si>
  <si>
    <t>январь-декабрь</t>
  </si>
  <si>
    <t>15</t>
  </si>
  <si>
    <t xml:space="preserve"> г.</t>
  </si>
  <si>
    <t>Коды</t>
  </si>
  <si>
    <t>Форма по ОКУД</t>
  </si>
  <si>
    <t>0710002</t>
  </si>
  <si>
    <t>Дата (число, месяц, год)</t>
  </si>
  <si>
    <t>31</t>
  </si>
  <si>
    <t>12</t>
  </si>
  <si>
    <t>2015</t>
  </si>
  <si>
    <t>Организация</t>
  </si>
  <si>
    <t>Открытое Акционерноное Общество"Тернейлес"/ОАО "Тернейлес"</t>
  </si>
  <si>
    <t>по ОКПО</t>
  </si>
  <si>
    <t>05756168</t>
  </si>
  <si>
    <t>Идентификационный номер налогоплательщика</t>
  </si>
  <si>
    <t>ИНН</t>
  </si>
  <si>
    <t>2528000813</t>
  </si>
  <si>
    <t>Вид экономической</t>
  </si>
  <si>
    <t>по</t>
  </si>
  <si>
    <t>20.20</t>
  </si>
  <si>
    <t>деятельности</t>
  </si>
  <si>
    <t>ПРОИЗВОДСТВО ШПОНА, ФАНЕРЫ, ПЛИТ, ПАНЕЛЕЙ</t>
  </si>
  <si>
    <t>ОКВЭД</t>
  </si>
  <si>
    <t>Организационно-правовая форма/форма собственности</t>
  </si>
  <si>
    <t>47</t>
  </si>
  <si>
    <t>34</t>
  </si>
  <si>
    <t>Открытое акционерное общество /частная собственность</t>
  </si>
  <si>
    <t>по ОКОПФ/ОКФС</t>
  </si>
  <si>
    <t>Единица измерения: тыс. руб. (млн. руб.)</t>
  </si>
  <si>
    <t>по ОКЕИ</t>
  </si>
  <si>
    <t xml:space="preserve">384 </t>
  </si>
  <si>
    <r>
      <t xml:space="preserve">Поясне-
ния </t>
    </r>
    <r>
      <rPr>
        <vertAlign val="superscript"/>
        <sz val="9"/>
        <rFont val="Arial"/>
        <family val="2"/>
        <charset val="204"/>
      </rPr>
      <t>1</t>
    </r>
  </si>
  <si>
    <r>
      <t xml:space="preserve">Наименование показателя </t>
    </r>
    <r>
      <rPr>
        <vertAlign val="superscript"/>
        <sz val="9"/>
        <rFont val="Arial"/>
        <family val="2"/>
        <charset val="204"/>
      </rPr>
      <t>2</t>
    </r>
  </si>
  <si>
    <t>Код</t>
  </si>
  <si>
    <t>За январь-декабрь</t>
  </si>
  <si>
    <r>
      <t xml:space="preserve"> г.</t>
    </r>
    <r>
      <rPr>
        <vertAlign val="superscript"/>
        <sz val="9"/>
        <rFont val="Arial"/>
        <family val="2"/>
        <charset val="204"/>
      </rPr>
      <t>3</t>
    </r>
  </si>
  <si>
    <t>14</t>
  </si>
  <si>
    <r>
      <t xml:space="preserve">Выручка </t>
    </r>
    <r>
      <rPr>
        <b/>
        <vertAlign val="superscript"/>
        <sz val="9"/>
        <rFont val="Arial"/>
        <family val="2"/>
        <charset val="204"/>
      </rPr>
      <t>5</t>
    </r>
  </si>
  <si>
    <t>2110</t>
  </si>
  <si>
    <t xml:space="preserve">в том числе </t>
  </si>
  <si>
    <t>основная деятельность</t>
  </si>
  <si>
    <t>от продажи продукции</t>
  </si>
  <si>
    <t>от выполнения работ, оказания услуг</t>
  </si>
  <si>
    <t>прочие доходы</t>
  </si>
  <si>
    <t>от продажи товарно-материальных ценностей</t>
  </si>
  <si>
    <t>от сдачи имущества в аренду</t>
  </si>
  <si>
    <t>иные доходы</t>
  </si>
  <si>
    <t>Себестоимость продаж</t>
  </si>
  <si>
    <t>2120</t>
  </si>
  <si>
    <t>прочие расходы</t>
  </si>
  <si>
    <t>иные расходы</t>
  </si>
  <si>
    <t>Валовая прибыль (убыток)</t>
  </si>
  <si>
    <t>2100</t>
  </si>
  <si>
    <t>Коммерческие расходы</t>
  </si>
  <si>
    <t>2210</t>
  </si>
  <si>
    <t>в том числе пошлины</t>
  </si>
  <si>
    <t>Управленческие расходы</t>
  </si>
  <si>
    <t>2220</t>
  </si>
  <si>
    <t>Прибыль (убыток) от продаж</t>
  </si>
  <si>
    <t>2200</t>
  </si>
  <si>
    <t>Доходы от участия в других организациях</t>
  </si>
  <si>
    <t>2310</t>
  </si>
  <si>
    <t>Проценты к получению</t>
  </si>
  <si>
    <t>2320</t>
  </si>
  <si>
    <t>Проценты к уплате</t>
  </si>
  <si>
    <t>2330</t>
  </si>
  <si>
    <t>Прочие доходы</t>
  </si>
  <si>
    <t>2340</t>
  </si>
  <si>
    <r>
      <t xml:space="preserve">от продажи внеоборотных активов  </t>
    </r>
    <r>
      <rPr>
        <b/>
        <sz val="8"/>
        <rFont val="Arial"/>
        <family val="2"/>
        <charset val="204"/>
      </rPr>
      <t>7</t>
    </r>
  </si>
  <si>
    <t>штрафы, пени, неустойки</t>
  </si>
  <si>
    <r>
      <t xml:space="preserve">курсовые разницы  </t>
    </r>
    <r>
      <rPr>
        <b/>
        <sz val="8"/>
        <rFont val="Arial"/>
        <family val="2"/>
        <charset val="204"/>
      </rPr>
      <t>8</t>
    </r>
  </si>
  <si>
    <r>
      <t xml:space="preserve">от продажи иностранной валюты  </t>
    </r>
    <r>
      <rPr>
        <b/>
        <sz val="8"/>
        <rFont val="Arial"/>
        <family val="2"/>
        <charset val="204"/>
      </rPr>
      <t>9</t>
    </r>
  </si>
  <si>
    <t>от списания кредиторской задолженности</t>
  </si>
  <si>
    <t>от уменьшения стоимости оценочных обязательств</t>
  </si>
  <si>
    <t>Прочие расходы</t>
  </si>
  <si>
    <t>2350</t>
  </si>
  <si>
    <t>от списания дебиторской задолженности</t>
  </si>
  <si>
    <t>от увеличения стоимости оценочных обязательств</t>
  </si>
  <si>
    <t>Прибыль (убыток) до налогообложения</t>
  </si>
  <si>
    <t>2300</t>
  </si>
  <si>
    <t>Текущий налог на прибыль</t>
  </si>
  <si>
    <t>2410</t>
  </si>
  <si>
    <t>в т.ч. постоянные налоговые обязательства (активы)</t>
  </si>
  <si>
    <t>2421</t>
  </si>
  <si>
    <t>Изменение отложенных налоговых 
обязательств</t>
  </si>
  <si>
    <t>2430</t>
  </si>
  <si>
    <t>Изменение отложенных налоговых активов</t>
  </si>
  <si>
    <t>2450</t>
  </si>
  <si>
    <t>Прочее (прибыль/убыток прошлых лет)</t>
  </si>
  <si>
    <t>Чистая прибыль (убыток)</t>
  </si>
  <si>
    <t>2400</t>
  </si>
  <si>
    <t>СПРАВОЧНО</t>
  </si>
  <si>
    <t>2510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</si>
  <si>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</si>
  <si>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включаемый в чистую прибыль (убыток)периода</t>
  </si>
  <si>
    <t>2520</t>
  </si>
  <si>
    <r>
      <t xml:space="preserve">Совокупный финансовый результат периода </t>
    </r>
    <r>
      <rPr>
        <vertAlign val="superscript"/>
        <sz val="9"/>
        <rFont val="Arial"/>
        <family val="2"/>
        <charset val="204"/>
      </rPr>
      <t>6</t>
    </r>
  </si>
  <si>
    <t>2500</t>
  </si>
  <si>
    <t>Базовая прибыль (убыток) на акцию</t>
  </si>
  <si>
    <t>2900</t>
  </si>
  <si>
    <t>Разводненная прибыль (убыток) на акцию</t>
  </si>
  <si>
    <t>2910</t>
  </si>
  <si>
    <t>Главный</t>
  </si>
  <si>
    <t>Руководитель</t>
  </si>
  <si>
    <t>Щербаков Владимир Федорович</t>
  </si>
  <si>
    <t>(подпись)</t>
  </si>
  <si>
    <t>(расшифровка подписи)</t>
  </si>
  <si>
    <t>"</t>
  </si>
  <si>
    <t>16</t>
  </si>
  <si>
    <t>г.</t>
  </si>
  <si>
    <t>Примечания</t>
  </si>
  <si>
    <r>
      <t>_______</t>
    </r>
    <r>
      <rPr>
        <sz val="7"/>
        <rFont val="Arial"/>
        <family val="2"/>
        <charset val="204"/>
      </rPr>
      <t>1.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номер соответствующего пояснения к бухгалтерскому балансу и отчету о прибылях и убытках.</t>
    </r>
  </si>
  <si>
    <r>
      <t>_______</t>
    </r>
    <r>
      <rPr>
        <sz val="7"/>
        <rFont val="Arial"/>
        <family val="2"/>
        <charset val="204"/>
      </rPr>
      <t>2.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В соответствии с Положением по бухгалтерскому учету "Бухгалтерская отчетность организации" ПБУ 4/99, утвержденным Приказом Министерства финансов Российской Федерации от 6 июля 1999 г. № 43н (по заключению Министерства юстиции Российской Федераци</t>
    </r>
  </si>
  <si>
    <r>
      <t>_______</t>
    </r>
    <r>
      <rPr>
        <sz val="7"/>
        <rFont val="Arial"/>
        <family val="2"/>
        <charset val="204"/>
      </rPr>
      <t>3.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отчетный период.</t>
    </r>
  </si>
  <si>
    <r>
      <t>_______</t>
    </r>
    <r>
      <rPr>
        <sz val="7"/>
        <rFont val="Arial"/>
        <family val="2"/>
        <charset val="204"/>
      </rPr>
      <t>4.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период предыдущего года, аналогичный отчетному периоду.</t>
    </r>
  </si>
  <si>
    <r>
      <t>_______</t>
    </r>
    <r>
      <rPr>
        <sz val="7"/>
        <rFont val="Arial"/>
        <family val="2"/>
        <charset val="204"/>
      </rPr>
      <t>5.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Выручка отражается за минусом налога на добавленную стоимость, акцизов.</t>
    </r>
  </si>
  <si>
    <r>
      <t>_______</t>
    </r>
    <r>
      <rPr>
        <sz val="7"/>
        <rFont val="Arial"/>
        <family val="2"/>
        <charset val="204"/>
      </rPr>
      <t>6.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Совокупный финансовый результат периода определяется как сумма строк "Чистая прибыль (убыток)", "Результат от переоценки внеоборотных активов, не включаемый в чистую прибыль (убыток) периода" и "Результат от прочих операций, не включаемый в чист</t>
    </r>
  </si>
  <si>
    <r>
      <t xml:space="preserve">              7,8,9  </t>
    </r>
    <r>
      <rPr>
        <sz val="7"/>
        <color indexed="9"/>
        <rFont val="Arial"/>
        <family val="2"/>
        <charset val="204"/>
      </rPr>
      <t xml:space="preserve"> </t>
    </r>
    <r>
      <rPr>
        <sz val="7"/>
        <rFont val="Arial"/>
        <family val="2"/>
        <charset val="204"/>
      </rPr>
      <t>результат от продажи внеоборотных активов,курсовых разниц, продажи иностранной валюты показывается свернуто.</t>
    </r>
  </si>
  <si>
    <t>С</t>
  </si>
  <si>
    <t>11</t>
  </si>
  <si>
    <t xml:space="preserve">марта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</si>
</sst>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\-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7"/>
      <name val="Arial"/>
      <family val="2"/>
      <charset val="204"/>
    </font>
    <font>
      <sz val="7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 applyBorder="1"/>
    <xf numFmtId="0" fontId="6" fillId="0" borderId="15" xfId="0" applyFont="1" applyFill="1" applyBorder="1"/>
    <xf numFmtId="0" fontId="4" fillId="2" borderId="0" xfId="0" applyFont="1" applyFill="1" applyBorder="1"/>
    <xf numFmtId="0" fontId="4" fillId="0" borderId="15" xfId="0" applyFont="1" applyFill="1" applyBorder="1"/>
    <xf numFmtId="0" fontId="4" fillId="2" borderId="0" xfId="0" applyFont="1" applyFill="1"/>
    <xf numFmtId="0" fontId="4" fillId="0" borderId="0" xfId="0" applyFont="1" applyFill="1"/>
    <xf numFmtId="0" fontId="4" fillId="0" borderId="16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19" xfId="0" applyFont="1" applyFill="1" applyBorder="1"/>
    <xf numFmtId="0" fontId="4" fillId="0" borderId="16" xfId="0" applyFont="1" applyFill="1" applyBorder="1"/>
    <xf numFmtId="0" fontId="4" fillId="0" borderId="15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Fill="1"/>
    <xf numFmtId="0" fontId="4" fillId="0" borderId="1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10" fillId="0" borderId="0" xfId="0" applyFont="1" applyFill="1"/>
    <xf numFmtId="0" fontId="10" fillId="0" borderId="2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/>
    <xf numFmtId="0" fontId="10" fillId="0" borderId="0" xfId="0" applyFont="1"/>
    <xf numFmtId="0" fontId="11" fillId="0" borderId="0" xfId="0" applyFont="1" applyFill="1"/>
    <xf numFmtId="0" fontId="11" fillId="0" borderId="0" xfId="0" applyFont="1" applyFill="1" applyBorder="1" applyAlignment="1">
      <alignment horizontal="justify" wrapText="1"/>
    </xf>
    <xf numFmtId="0" fontId="10" fillId="0" borderId="0" xfId="0" applyFont="1" applyFill="1" applyBorder="1" applyAlignment="1">
      <alignment horizontal="justify" wrapText="1"/>
    </xf>
    <xf numFmtId="0" fontId="6" fillId="2" borderId="17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10" fillId="0" borderId="2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/>
    </xf>
    <xf numFmtId="0" fontId="4" fillId="0" borderId="12" xfId="0" applyFont="1" applyFill="1" applyBorder="1"/>
    <xf numFmtId="49" fontId="4" fillId="0" borderId="15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49" fontId="4" fillId="0" borderId="15" xfId="0" applyNumberFormat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6" fillId="0" borderId="20" xfId="0" applyFont="1" applyFill="1" applyBorder="1"/>
    <xf numFmtId="0" fontId="4" fillId="0" borderId="11" xfId="0" applyFont="1" applyFill="1" applyBorder="1" applyAlignment="1">
      <alignment horizontal="right"/>
    </xf>
    <xf numFmtId="49" fontId="4" fillId="0" borderId="12" xfId="0" applyNumberFormat="1" applyFont="1" applyFill="1" applyBorder="1" applyAlignment="1">
      <alignment horizontal="left"/>
    </xf>
    <xf numFmtId="0" fontId="4" fillId="0" borderId="13" xfId="0" applyFont="1" applyFill="1" applyBorder="1"/>
    <xf numFmtId="0" fontId="6" fillId="0" borderId="1" xfId="0" applyFont="1" applyFill="1" applyBorder="1" applyAlignment="1">
      <alignment horizontal="left" vertical="center" indent="1"/>
    </xf>
    <xf numFmtId="49" fontId="6" fillId="0" borderId="18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6" fillId="0" borderId="12" xfId="0" applyFont="1" applyFill="1" applyBorder="1"/>
    <xf numFmtId="49" fontId="6" fillId="0" borderId="15" xfId="0" applyNumberFormat="1" applyFont="1" applyFill="1" applyBorder="1" applyAlignment="1">
      <alignment horizontal="center"/>
    </xf>
    <xf numFmtId="0" fontId="6" fillId="0" borderId="17" xfId="0" applyFont="1" applyFill="1" applyBorder="1" applyAlignment="1">
      <alignment wrapText="1"/>
    </xf>
    <xf numFmtId="0" fontId="4" fillId="0" borderId="12" xfId="0" applyFont="1" applyFill="1" applyBorder="1" applyAlignment="1">
      <alignment horizontal="left" wrapText="1" indent="1"/>
    </xf>
    <xf numFmtId="0" fontId="6" fillId="0" borderId="12" xfId="0" applyFont="1" applyFill="1" applyBorder="1" applyAlignment="1">
      <alignment wrapText="1"/>
    </xf>
    <xf numFmtId="0" fontId="6" fillId="0" borderId="12" xfId="0" applyFont="1" applyFill="1" applyBorder="1" applyAlignment="1">
      <alignment horizontal="left" indent="1"/>
    </xf>
    <xf numFmtId="3" fontId="4" fillId="0" borderId="5" xfId="0" applyNumberFormat="1" applyFont="1" applyFill="1" applyBorder="1" applyAlignment="1">
      <alignment horizontal="right"/>
    </xf>
    <xf numFmtId="49" fontId="6" fillId="0" borderId="5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 wrapText="1"/>
    </xf>
    <xf numFmtId="49" fontId="4" fillId="0" borderId="16" xfId="0" applyNumberFormat="1" applyFont="1" applyFill="1" applyBorder="1" applyAlignment="1">
      <alignment horizontal="center"/>
    </xf>
    <xf numFmtId="49" fontId="4" fillId="0" borderId="12" xfId="0" applyNumberFormat="1" applyFont="1" applyBorder="1" applyAlignment="1">
      <alignment horizontal="left"/>
    </xf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right"/>
    </xf>
    <xf numFmtId="49" fontId="4" fillId="0" borderId="7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49" fontId="4" fillId="0" borderId="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6" fillId="0" borderId="1" xfId="0" applyFont="1" applyBorder="1"/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2" fillId="0" borderId="1" xfId="0" applyNumberFormat="1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99"/>
  <sheetViews>
    <sheetView tabSelected="1" topLeftCell="A71" workbookViewId="0">
      <selection activeCell="J80" sqref="J80"/>
    </sheetView>
  </sheetViews>
  <sheetFormatPr defaultColWidth="0.85546875" defaultRowHeight="12.75" x14ac:dyDescent="0.2"/>
  <cols>
    <col min="1" max="1" width="2.28515625" style="1" customWidth="1"/>
    <col min="2" max="2" width="1.28515625" style="1" customWidth="1"/>
    <col min="3" max="3" width="0.7109375" style="1" customWidth="1"/>
    <col min="4" max="12" width="0.85546875" style="1" customWidth="1"/>
    <col min="13" max="13" width="1.42578125" style="1" customWidth="1"/>
    <col min="14" max="36" width="0.85546875" style="1" customWidth="1"/>
    <col min="37" max="37" width="3" style="1" customWidth="1"/>
    <col min="38" max="39" width="0.85546875" style="1" customWidth="1"/>
    <col min="40" max="40" width="5.140625" style="1" customWidth="1"/>
    <col min="41" max="41" width="0.85546875" style="1" customWidth="1"/>
    <col min="42" max="42" width="3.28515625" style="1" customWidth="1"/>
    <col min="43" max="43" width="0.85546875" style="1" customWidth="1"/>
    <col min="44" max="44" width="1" style="1" customWidth="1"/>
    <col min="45" max="48" width="0.85546875" style="1" customWidth="1"/>
    <col min="49" max="49" width="4.5703125" style="1" customWidth="1"/>
    <col min="50" max="55" width="0.85546875" style="1" customWidth="1"/>
    <col min="56" max="56" width="5.42578125" style="1" customWidth="1"/>
    <col min="57" max="63" width="0.85546875" style="1" customWidth="1"/>
    <col min="64" max="64" width="1.7109375" style="1" customWidth="1"/>
    <col min="65" max="68" width="0.85546875" style="1" customWidth="1"/>
    <col min="69" max="69" width="1.140625" style="1" customWidth="1"/>
    <col min="70" max="70" width="1" style="1" customWidth="1"/>
    <col min="71" max="116" width="0.85546875" style="1" customWidth="1"/>
    <col min="117" max="117" width="11" style="1" customWidth="1"/>
    <col min="118" max="120" width="0.85546875" style="1" customWidth="1"/>
    <col min="121" max="121" width="11.28515625" style="1" customWidth="1"/>
    <col min="122" max="126" width="0.85546875" style="1" customWidth="1"/>
    <col min="127" max="127" width="10.7109375" style="1" customWidth="1"/>
    <col min="128" max="128" width="13.85546875" style="1" customWidth="1"/>
    <col min="129" max="129" width="7.28515625" style="1" customWidth="1"/>
    <col min="130" max="256" width="0.85546875" style="1"/>
    <col min="257" max="257" width="2.28515625" style="1" customWidth="1"/>
    <col min="258" max="258" width="1.28515625" style="1" customWidth="1"/>
    <col min="259" max="259" width="0.7109375" style="1" customWidth="1"/>
    <col min="260" max="268" width="0.85546875" style="1" customWidth="1"/>
    <col min="269" max="269" width="1.42578125" style="1" customWidth="1"/>
    <col min="270" max="292" width="0.85546875" style="1" customWidth="1"/>
    <col min="293" max="293" width="3" style="1" customWidth="1"/>
    <col min="294" max="295" width="0.85546875" style="1" customWidth="1"/>
    <col min="296" max="296" width="5.140625" style="1" customWidth="1"/>
    <col min="297" max="297" width="0.85546875" style="1" customWidth="1"/>
    <col min="298" max="298" width="3.28515625" style="1" customWidth="1"/>
    <col min="299" max="299" width="0.85546875" style="1" customWidth="1"/>
    <col min="300" max="300" width="1" style="1" customWidth="1"/>
    <col min="301" max="304" width="0.85546875" style="1" customWidth="1"/>
    <col min="305" max="305" width="4.5703125" style="1" customWidth="1"/>
    <col min="306" max="311" width="0.85546875" style="1" customWidth="1"/>
    <col min="312" max="312" width="5.42578125" style="1" customWidth="1"/>
    <col min="313" max="319" width="0.85546875" style="1" customWidth="1"/>
    <col min="320" max="320" width="1.7109375" style="1" customWidth="1"/>
    <col min="321" max="324" width="0.85546875" style="1" customWidth="1"/>
    <col min="325" max="325" width="1.140625" style="1" customWidth="1"/>
    <col min="326" max="326" width="1" style="1" customWidth="1"/>
    <col min="327" max="372" width="0.85546875" style="1" customWidth="1"/>
    <col min="373" max="373" width="11" style="1" customWidth="1"/>
    <col min="374" max="376" width="0.85546875" style="1" customWidth="1"/>
    <col min="377" max="377" width="11.28515625" style="1" customWidth="1"/>
    <col min="378" max="382" width="0.85546875" style="1" customWidth="1"/>
    <col min="383" max="383" width="10.7109375" style="1" customWidth="1"/>
    <col min="384" max="384" width="13.85546875" style="1" customWidth="1"/>
    <col min="385" max="385" width="7.28515625" style="1" customWidth="1"/>
    <col min="386" max="512" width="0.85546875" style="1"/>
    <col min="513" max="513" width="2.28515625" style="1" customWidth="1"/>
    <col min="514" max="514" width="1.28515625" style="1" customWidth="1"/>
    <col min="515" max="515" width="0.7109375" style="1" customWidth="1"/>
    <col min="516" max="524" width="0.85546875" style="1" customWidth="1"/>
    <col min="525" max="525" width="1.42578125" style="1" customWidth="1"/>
    <col min="526" max="548" width="0.85546875" style="1" customWidth="1"/>
    <col min="549" max="549" width="3" style="1" customWidth="1"/>
    <col min="550" max="551" width="0.85546875" style="1" customWidth="1"/>
    <col min="552" max="552" width="5.140625" style="1" customWidth="1"/>
    <col min="553" max="553" width="0.85546875" style="1" customWidth="1"/>
    <col min="554" max="554" width="3.28515625" style="1" customWidth="1"/>
    <col min="555" max="555" width="0.85546875" style="1" customWidth="1"/>
    <col min="556" max="556" width="1" style="1" customWidth="1"/>
    <col min="557" max="560" width="0.85546875" style="1" customWidth="1"/>
    <col min="561" max="561" width="4.5703125" style="1" customWidth="1"/>
    <col min="562" max="567" width="0.85546875" style="1" customWidth="1"/>
    <col min="568" max="568" width="5.42578125" style="1" customWidth="1"/>
    <col min="569" max="575" width="0.85546875" style="1" customWidth="1"/>
    <col min="576" max="576" width="1.7109375" style="1" customWidth="1"/>
    <col min="577" max="580" width="0.85546875" style="1" customWidth="1"/>
    <col min="581" max="581" width="1.140625" style="1" customWidth="1"/>
    <col min="582" max="582" width="1" style="1" customWidth="1"/>
    <col min="583" max="628" width="0.85546875" style="1" customWidth="1"/>
    <col min="629" max="629" width="11" style="1" customWidth="1"/>
    <col min="630" max="632" width="0.85546875" style="1" customWidth="1"/>
    <col min="633" max="633" width="11.28515625" style="1" customWidth="1"/>
    <col min="634" max="638" width="0.85546875" style="1" customWidth="1"/>
    <col min="639" max="639" width="10.7109375" style="1" customWidth="1"/>
    <col min="640" max="640" width="13.85546875" style="1" customWidth="1"/>
    <col min="641" max="641" width="7.28515625" style="1" customWidth="1"/>
    <col min="642" max="768" width="0.85546875" style="1"/>
    <col min="769" max="769" width="2.28515625" style="1" customWidth="1"/>
    <col min="770" max="770" width="1.28515625" style="1" customWidth="1"/>
    <col min="771" max="771" width="0.7109375" style="1" customWidth="1"/>
    <col min="772" max="780" width="0.85546875" style="1" customWidth="1"/>
    <col min="781" max="781" width="1.42578125" style="1" customWidth="1"/>
    <col min="782" max="804" width="0.85546875" style="1" customWidth="1"/>
    <col min="805" max="805" width="3" style="1" customWidth="1"/>
    <col min="806" max="807" width="0.85546875" style="1" customWidth="1"/>
    <col min="808" max="808" width="5.140625" style="1" customWidth="1"/>
    <col min="809" max="809" width="0.85546875" style="1" customWidth="1"/>
    <col min="810" max="810" width="3.28515625" style="1" customWidth="1"/>
    <col min="811" max="811" width="0.85546875" style="1" customWidth="1"/>
    <col min="812" max="812" width="1" style="1" customWidth="1"/>
    <col min="813" max="816" width="0.85546875" style="1" customWidth="1"/>
    <col min="817" max="817" width="4.5703125" style="1" customWidth="1"/>
    <col min="818" max="823" width="0.85546875" style="1" customWidth="1"/>
    <col min="824" max="824" width="5.42578125" style="1" customWidth="1"/>
    <col min="825" max="831" width="0.85546875" style="1" customWidth="1"/>
    <col min="832" max="832" width="1.7109375" style="1" customWidth="1"/>
    <col min="833" max="836" width="0.85546875" style="1" customWidth="1"/>
    <col min="837" max="837" width="1.140625" style="1" customWidth="1"/>
    <col min="838" max="838" width="1" style="1" customWidth="1"/>
    <col min="839" max="884" width="0.85546875" style="1" customWidth="1"/>
    <col min="885" max="885" width="11" style="1" customWidth="1"/>
    <col min="886" max="888" width="0.85546875" style="1" customWidth="1"/>
    <col min="889" max="889" width="11.28515625" style="1" customWidth="1"/>
    <col min="890" max="894" width="0.85546875" style="1" customWidth="1"/>
    <col min="895" max="895" width="10.7109375" style="1" customWidth="1"/>
    <col min="896" max="896" width="13.85546875" style="1" customWidth="1"/>
    <col min="897" max="897" width="7.28515625" style="1" customWidth="1"/>
    <col min="898" max="1024" width="0.85546875" style="1"/>
    <col min="1025" max="1025" width="2.28515625" style="1" customWidth="1"/>
    <col min="1026" max="1026" width="1.28515625" style="1" customWidth="1"/>
    <col min="1027" max="1027" width="0.7109375" style="1" customWidth="1"/>
    <col min="1028" max="1036" width="0.85546875" style="1" customWidth="1"/>
    <col min="1037" max="1037" width="1.42578125" style="1" customWidth="1"/>
    <col min="1038" max="1060" width="0.85546875" style="1" customWidth="1"/>
    <col min="1061" max="1061" width="3" style="1" customWidth="1"/>
    <col min="1062" max="1063" width="0.85546875" style="1" customWidth="1"/>
    <col min="1064" max="1064" width="5.140625" style="1" customWidth="1"/>
    <col min="1065" max="1065" width="0.85546875" style="1" customWidth="1"/>
    <col min="1066" max="1066" width="3.28515625" style="1" customWidth="1"/>
    <col min="1067" max="1067" width="0.85546875" style="1" customWidth="1"/>
    <col min="1068" max="1068" width="1" style="1" customWidth="1"/>
    <col min="1069" max="1072" width="0.85546875" style="1" customWidth="1"/>
    <col min="1073" max="1073" width="4.5703125" style="1" customWidth="1"/>
    <col min="1074" max="1079" width="0.85546875" style="1" customWidth="1"/>
    <col min="1080" max="1080" width="5.42578125" style="1" customWidth="1"/>
    <col min="1081" max="1087" width="0.85546875" style="1" customWidth="1"/>
    <col min="1088" max="1088" width="1.7109375" style="1" customWidth="1"/>
    <col min="1089" max="1092" width="0.85546875" style="1" customWidth="1"/>
    <col min="1093" max="1093" width="1.140625" style="1" customWidth="1"/>
    <col min="1094" max="1094" width="1" style="1" customWidth="1"/>
    <col min="1095" max="1140" width="0.85546875" style="1" customWidth="1"/>
    <col min="1141" max="1141" width="11" style="1" customWidth="1"/>
    <col min="1142" max="1144" width="0.85546875" style="1" customWidth="1"/>
    <col min="1145" max="1145" width="11.28515625" style="1" customWidth="1"/>
    <col min="1146" max="1150" width="0.85546875" style="1" customWidth="1"/>
    <col min="1151" max="1151" width="10.7109375" style="1" customWidth="1"/>
    <col min="1152" max="1152" width="13.85546875" style="1" customWidth="1"/>
    <col min="1153" max="1153" width="7.28515625" style="1" customWidth="1"/>
    <col min="1154" max="1280" width="0.85546875" style="1"/>
    <col min="1281" max="1281" width="2.28515625" style="1" customWidth="1"/>
    <col min="1282" max="1282" width="1.28515625" style="1" customWidth="1"/>
    <col min="1283" max="1283" width="0.7109375" style="1" customWidth="1"/>
    <col min="1284" max="1292" width="0.85546875" style="1" customWidth="1"/>
    <col min="1293" max="1293" width="1.42578125" style="1" customWidth="1"/>
    <col min="1294" max="1316" width="0.85546875" style="1" customWidth="1"/>
    <col min="1317" max="1317" width="3" style="1" customWidth="1"/>
    <col min="1318" max="1319" width="0.85546875" style="1" customWidth="1"/>
    <col min="1320" max="1320" width="5.140625" style="1" customWidth="1"/>
    <col min="1321" max="1321" width="0.85546875" style="1" customWidth="1"/>
    <col min="1322" max="1322" width="3.28515625" style="1" customWidth="1"/>
    <col min="1323" max="1323" width="0.85546875" style="1" customWidth="1"/>
    <col min="1324" max="1324" width="1" style="1" customWidth="1"/>
    <col min="1325" max="1328" width="0.85546875" style="1" customWidth="1"/>
    <col min="1329" max="1329" width="4.5703125" style="1" customWidth="1"/>
    <col min="1330" max="1335" width="0.85546875" style="1" customWidth="1"/>
    <col min="1336" max="1336" width="5.42578125" style="1" customWidth="1"/>
    <col min="1337" max="1343" width="0.85546875" style="1" customWidth="1"/>
    <col min="1344" max="1344" width="1.7109375" style="1" customWidth="1"/>
    <col min="1345" max="1348" width="0.85546875" style="1" customWidth="1"/>
    <col min="1349" max="1349" width="1.140625" style="1" customWidth="1"/>
    <col min="1350" max="1350" width="1" style="1" customWidth="1"/>
    <col min="1351" max="1396" width="0.85546875" style="1" customWidth="1"/>
    <col min="1397" max="1397" width="11" style="1" customWidth="1"/>
    <col min="1398" max="1400" width="0.85546875" style="1" customWidth="1"/>
    <col min="1401" max="1401" width="11.28515625" style="1" customWidth="1"/>
    <col min="1402" max="1406" width="0.85546875" style="1" customWidth="1"/>
    <col min="1407" max="1407" width="10.7109375" style="1" customWidth="1"/>
    <col min="1408" max="1408" width="13.85546875" style="1" customWidth="1"/>
    <col min="1409" max="1409" width="7.28515625" style="1" customWidth="1"/>
    <col min="1410" max="1536" width="0.85546875" style="1"/>
    <col min="1537" max="1537" width="2.28515625" style="1" customWidth="1"/>
    <col min="1538" max="1538" width="1.28515625" style="1" customWidth="1"/>
    <col min="1539" max="1539" width="0.7109375" style="1" customWidth="1"/>
    <col min="1540" max="1548" width="0.85546875" style="1" customWidth="1"/>
    <col min="1549" max="1549" width="1.42578125" style="1" customWidth="1"/>
    <col min="1550" max="1572" width="0.85546875" style="1" customWidth="1"/>
    <col min="1573" max="1573" width="3" style="1" customWidth="1"/>
    <col min="1574" max="1575" width="0.85546875" style="1" customWidth="1"/>
    <col min="1576" max="1576" width="5.140625" style="1" customWidth="1"/>
    <col min="1577" max="1577" width="0.85546875" style="1" customWidth="1"/>
    <col min="1578" max="1578" width="3.28515625" style="1" customWidth="1"/>
    <col min="1579" max="1579" width="0.85546875" style="1" customWidth="1"/>
    <col min="1580" max="1580" width="1" style="1" customWidth="1"/>
    <col min="1581" max="1584" width="0.85546875" style="1" customWidth="1"/>
    <col min="1585" max="1585" width="4.5703125" style="1" customWidth="1"/>
    <col min="1586" max="1591" width="0.85546875" style="1" customWidth="1"/>
    <col min="1592" max="1592" width="5.42578125" style="1" customWidth="1"/>
    <col min="1593" max="1599" width="0.85546875" style="1" customWidth="1"/>
    <col min="1600" max="1600" width="1.7109375" style="1" customWidth="1"/>
    <col min="1601" max="1604" width="0.85546875" style="1" customWidth="1"/>
    <col min="1605" max="1605" width="1.140625" style="1" customWidth="1"/>
    <col min="1606" max="1606" width="1" style="1" customWidth="1"/>
    <col min="1607" max="1652" width="0.85546875" style="1" customWidth="1"/>
    <col min="1653" max="1653" width="11" style="1" customWidth="1"/>
    <col min="1654" max="1656" width="0.85546875" style="1" customWidth="1"/>
    <col min="1657" max="1657" width="11.28515625" style="1" customWidth="1"/>
    <col min="1658" max="1662" width="0.85546875" style="1" customWidth="1"/>
    <col min="1663" max="1663" width="10.7109375" style="1" customWidth="1"/>
    <col min="1664" max="1664" width="13.85546875" style="1" customWidth="1"/>
    <col min="1665" max="1665" width="7.28515625" style="1" customWidth="1"/>
    <col min="1666" max="1792" width="0.85546875" style="1"/>
    <col min="1793" max="1793" width="2.28515625" style="1" customWidth="1"/>
    <col min="1794" max="1794" width="1.28515625" style="1" customWidth="1"/>
    <col min="1795" max="1795" width="0.7109375" style="1" customWidth="1"/>
    <col min="1796" max="1804" width="0.85546875" style="1" customWidth="1"/>
    <col min="1805" max="1805" width="1.42578125" style="1" customWidth="1"/>
    <col min="1806" max="1828" width="0.85546875" style="1" customWidth="1"/>
    <col min="1829" max="1829" width="3" style="1" customWidth="1"/>
    <col min="1830" max="1831" width="0.85546875" style="1" customWidth="1"/>
    <col min="1832" max="1832" width="5.140625" style="1" customWidth="1"/>
    <col min="1833" max="1833" width="0.85546875" style="1" customWidth="1"/>
    <col min="1834" max="1834" width="3.28515625" style="1" customWidth="1"/>
    <col min="1835" max="1835" width="0.85546875" style="1" customWidth="1"/>
    <col min="1836" max="1836" width="1" style="1" customWidth="1"/>
    <col min="1837" max="1840" width="0.85546875" style="1" customWidth="1"/>
    <col min="1841" max="1841" width="4.5703125" style="1" customWidth="1"/>
    <col min="1842" max="1847" width="0.85546875" style="1" customWidth="1"/>
    <col min="1848" max="1848" width="5.42578125" style="1" customWidth="1"/>
    <col min="1849" max="1855" width="0.85546875" style="1" customWidth="1"/>
    <col min="1856" max="1856" width="1.7109375" style="1" customWidth="1"/>
    <col min="1857" max="1860" width="0.85546875" style="1" customWidth="1"/>
    <col min="1861" max="1861" width="1.140625" style="1" customWidth="1"/>
    <col min="1862" max="1862" width="1" style="1" customWidth="1"/>
    <col min="1863" max="1908" width="0.85546875" style="1" customWidth="1"/>
    <col min="1909" max="1909" width="11" style="1" customWidth="1"/>
    <col min="1910" max="1912" width="0.85546875" style="1" customWidth="1"/>
    <col min="1913" max="1913" width="11.28515625" style="1" customWidth="1"/>
    <col min="1914" max="1918" width="0.85546875" style="1" customWidth="1"/>
    <col min="1919" max="1919" width="10.7109375" style="1" customWidth="1"/>
    <col min="1920" max="1920" width="13.85546875" style="1" customWidth="1"/>
    <col min="1921" max="1921" width="7.28515625" style="1" customWidth="1"/>
    <col min="1922" max="2048" width="0.85546875" style="1"/>
    <col min="2049" max="2049" width="2.28515625" style="1" customWidth="1"/>
    <col min="2050" max="2050" width="1.28515625" style="1" customWidth="1"/>
    <col min="2051" max="2051" width="0.7109375" style="1" customWidth="1"/>
    <col min="2052" max="2060" width="0.85546875" style="1" customWidth="1"/>
    <col min="2061" max="2061" width="1.42578125" style="1" customWidth="1"/>
    <col min="2062" max="2084" width="0.85546875" style="1" customWidth="1"/>
    <col min="2085" max="2085" width="3" style="1" customWidth="1"/>
    <col min="2086" max="2087" width="0.85546875" style="1" customWidth="1"/>
    <col min="2088" max="2088" width="5.140625" style="1" customWidth="1"/>
    <col min="2089" max="2089" width="0.85546875" style="1" customWidth="1"/>
    <col min="2090" max="2090" width="3.28515625" style="1" customWidth="1"/>
    <col min="2091" max="2091" width="0.85546875" style="1" customWidth="1"/>
    <col min="2092" max="2092" width="1" style="1" customWidth="1"/>
    <col min="2093" max="2096" width="0.85546875" style="1" customWidth="1"/>
    <col min="2097" max="2097" width="4.5703125" style="1" customWidth="1"/>
    <col min="2098" max="2103" width="0.85546875" style="1" customWidth="1"/>
    <col min="2104" max="2104" width="5.42578125" style="1" customWidth="1"/>
    <col min="2105" max="2111" width="0.85546875" style="1" customWidth="1"/>
    <col min="2112" max="2112" width="1.7109375" style="1" customWidth="1"/>
    <col min="2113" max="2116" width="0.85546875" style="1" customWidth="1"/>
    <col min="2117" max="2117" width="1.140625" style="1" customWidth="1"/>
    <col min="2118" max="2118" width="1" style="1" customWidth="1"/>
    <col min="2119" max="2164" width="0.85546875" style="1" customWidth="1"/>
    <col min="2165" max="2165" width="11" style="1" customWidth="1"/>
    <col min="2166" max="2168" width="0.85546875" style="1" customWidth="1"/>
    <col min="2169" max="2169" width="11.28515625" style="1" customWidth="1"/>
    <col min="2170" max="2174" width="0.85546875" style="1" customWidth="1"/>
    <col min="2175" max="2175" width="10.7109375" style="1" customWidth="1"/>
    <col min="2176" max="2176" width="13.85546875" style="1" customWidth="1"/>
    <col min="2177" max="2177" width="7.28515625" style="1" customWidth="1"/>
    <col min="2178" max="2304" width="0.85546875" style="1"/>
    <col min="2305" max="2305" width="2.28515625" style="1" customWidth="1"/>
    <col min="2306" max="2306" width="1.28515625" style="1" customWidth="1"/>
    <col min="2307" max="2307" width="0.7109375" style="1" customWidth="1"/>
    <col min="2308" max="2316" width="0.85546875" style="1" customWidth="1"/>
    <col min="2317" max="2317" width="1.42578125" style="1" customWidth="1"/>
    <col min="2318" max="2340" width="0.85546875" style="1" customWidth="1"/>
    <col min="2341" max="2341" width="3" style="1" customWidth="1"/>
    <col min="2342" max="2343" width="0.85546875" style="1" customWidth="1"/>
    <col min="2344" max="2344" width="5.140625" style="1" customWidth="1"/>
    <col min="2345" max="2345" width="0.85546875" style="1" customWidth="1"/>
    <col min="2346" max="2346" width="3.28515625" style="1" customWidth="1"/>
    <col min="2347" max="2347" width="0.85546875" style="1" customWidth="1"/>
    <col min="2348" max="2348" width="1" style="1" customWidth="1"/>
    <col min="2349" max="2352" width="0.85546875" style="1" customWidth="1"/>
    <col min="2353" max="2353" width="4.5703125" style="1" customWidth="1"/>
    <col min="2354" max="2359" width="0.85546875" style="1" customWidth="1"/>
    <col min="2360" max="2360" width="5.42578125" style="1" customWidth="1"/>
    <col min="2361" max="2367" width="0.85546875" style="1" customWidth="1"/>
    <col min="2368" max="2368" width="1.7109375" style="1" customWidth="1"/>
    <col min="2369" max="2372" width="0.85546875" style="1" customWidth="1"/>
    <col min="2373" max="2373" width="1.140625" style="1" customWidth="1"/>
    <col min="2374" max="2374" width="1" style="1" customWidth="1"/>
    <col min="2375" max="2420" width="0.85546875" style="1" customWidth="1"/>
    <col min="2421" max="2421" width="11" style="1" customWidth="1"/>
    <col min="2422" max="2424" width="0.85546875" style="1" customWidth="1"/>
    <col min="2425" max="2425" width="11.28515625" style="1" customWidth="1"/>
    <col min="2426" max="2430" width="0.85546875" style="1" customWidth="1"/>
    <col min="2431" max="2431" width="10.7109375" style="1" customWidth="1"/>
    <col min="2432" max="2432" width="13.85546875" style="1" customWidth="1"/>
    <col min="2433" max="2433" width="7.28515625" style="1" customWidth="1"/>
    <col min="2434" max="2560" width="0.85546875" style="1"/>
    <col min="2561" max="2561" width="2.28515625" style="1" customWidth="1"/>
    <col min="2562" max="2562" width="1.28515625" style="1" customWidth="1"/>
    <col min="2563" max="2563" width="0.7109375" style="1" customWidth="1"/>
    <col min="2564" max="2572" width="0.85546875" style="1" customWidth="1"/>
    <col min="2573" max="2573" width="1.42578125" style="1" customWidth="1"/>
    <col min="2574" max="2596" width="0.85546875" style="1" customWidth="1"/>
    <col min="2597" max="2597" width="3" style="1" customWidth="1"/>
    <col min="2598" max="2599" width="0.85546875" style="1" customWidth="1"/>
    <col min="2600" max="2600" width="5.140625" style="1" customWidth="1"/>
    <col min="2601" max="2601" width="0.85546875" style="1" customWidth="1"/>
    <col min="2602" max="2602" width="3.28515625" style="1" customWidth="1"/>
    <col min="2603" max="2603" width="0.85546875" style="1" customWidth="1"/>
    <col min="2604" max="2604" width="1" style="1" customWidth="1"/>
    <col min="2605" max="2608" width="0.85546875" style="1" customWidth="1"/>
    <col min="2609" max="2609" width="4.5703125" style="1" customWidth="1"/>
    <col min="2610" max="2615" width="0.85546875" style="1" customWidth="1"/>
    <col min="2616" max="2616" width="5.42578125" style="1" customWidth="1"/>
    <col min="2617" max="2623" width="0.85546875" style="1" customWidth="1"/>
    <col min="2624" max="2624" width="1.7109375" style="1" customWidth="1"/>
    <col min="2625" max="2628" width="0.85546875" style="1" customWidth="1"/>
    <col min="2629" max="2629" width="1.140625" style="1" customWidth="1"/>
    <col min="2630" max="2630" width="1" style="1" customWidth="1"/>
    <col min="2631" max="2676" width="0.85546875" style="1" customWidth="1"/>
    <col min="2677" max="2677" width="11" style="1" customWidth="1"/>
    <col min="2678" max="2680" width="0.85546875" style="1" customWidth="1"/>
    <col min="2681" max="2681" width="11.28515625" style="1" customWidth="1"/>
    <col min="2682" max="2686" width="0.85546875" style="1" customWidth="1"/>
    <col min="2687" max="2687" width="10.7109375" style="1" customWidth="1"/>
    <col min="2688" max="2688" width="13.85546875" style="1" customWidth="1"/>
    <col min="2689" max="2689" width="7.28515625" style="1" customWidth="1"/>
    <col min="2690" max="2816" width="0.85546875" style="1"/>
    <col min="2817" max="2817" width="2.28515625" style="1" customWidth="1"/>
    <col min="2818" max="2818" width="1.28515625" style="1" customWidth="1"/>
    <col min="2819" max="2819" width="0.7109375" style="1" customWidth="1"/>
    <col min="2820" max="2828" width="0.85546875" style="1" customWidth="1"/>
    <col min="2829" max="2829" width="1.42578125" style="1" customWidth="1"/>
    <col min="2830" max="2852" width="0.85546875" style="1" customWidth="1"/>
    <col min="2853" max="2853" width="3" style="1" customWidth="1"/>
    <col min="2854" max="2855" width="0.85546875" style="1" customWidth="1"/>
    <col min="2856" max="2856" width="5.140625" style="1" customWidth="1"/>
    <col min="2857" max="2857" width="0.85546875" style="1" customWidth="1"/>
    <col min="2858" max="2858" width="3.28515625" style="1" customWidth="1"/>
    <col min="2859" max="2859" width="0.85546875" style="1" customWidth="1"/>
    <col min="2860" max="2860" width="1" style="1" customWidth="1"/>
    <col min="2861" max="2864" width="0.85546875" style="1" customWidth="1"/>
    <col min="2865" max="2865" width="4.5703125" style="1" customWidth="1"/>
    <col min="2866" max="2871" width="0.85546875" style="1" customWidth="1"/>
    <col min="2872" max="2872" width="5.42578125" style="1" customWidth="1"/>
    <col min="2873" max="2879" width="0.85546875" style="1" customWidth="1"/>
    <col min="2880" max="2880" width="1.7109375" style="1" customWidth="1"/>
    <col min="2881" max="2884" width="0.85546875" style="1" customWidth="1"/>
    <col min="2885" max="2885" width="1.140625" style="1" customWidth="1"/>
    <col min="2886" max="2886" width="1" style="1" customWidth="1"/>
    <col min="2887" max="2932" width="0.85546875" style="1" customWidth="1"/>
    <col min="2933" max="2933" width="11" style="1" customWidth="1"/>
    <col min="2934" max="2936" width="0.85546875" style="1" customWidth="1"/>
    <col min="2937" max="2937" width="11.28515625" style="1" customWidth="1"/>
    <col min="2938" max="2942" width="0.85546875" style="1" customWidth="1"/>
    <col min="2943" max="2943" width="10.7109375" style="1" customWidth="1"/>
    <col min="2944" max="2944" width="13.85546875" style="1" customWidth="1"/>
    <col min="2945" max="2945" width="7.28515625" style="1" customWidth="1"/>
    <col min="2946" max="3072" width="0.85546875" style="1"/>
    <col min="3073" max="3073" width="2.28515625" style="1" customWidth="1"/>
    <col min="3074" max="3074" width="1.28515625" style="1" customWidth="1"/>
    <col min="3075" max="3075" width="0.7109375" style="1" customWidth="1"/>
    <col min="3076" max="3084" width="0.85546875" style="1" customWidth="1"/>
    <col min="3085" max="3085" width="1.42578125" style="1" customWidth="1"/>
    <col min="3086" max="3108" width="0.85546875" style="1" customWidth="1"/>
    <col min="3109" max="3109" width="3" style="1" customWidth="1"/>
    <col min="3110" max="3111" width="0.85546875" style="1" customWidth="1"/>
    <col min="3112" max="3112" width="5.140625" style="1" customWidth="1"/>
    <col min="3113" max="3113" width="0.85546875" style="1" customWidth="1"/>
    <col min="3114" max="3114" width="3.28515625" style="1" customWidth="1"/>
    <col min="3115" max="3115" width="0.85546875" style="1" customWidth="1"/>
    <col min="3116" max="3116" width="1" style="1" customWidth="1"/>
    <col min="3117" max="3120" width="0.85546875" style="1" customWidth="1"/>
    <col min="3121" max="3121" width="4.5703125" style="1" customWidth="1"/>
    <col min="3122" max="3127" width="0.85546875" style="1" customWidth="1"/>
    <col min="3128" max="3128" width="5.42578125" style="1" customWidth="1"/>
    <col min="3129" max="3135" width="0.85546875" style="1" customWidth="1"/>
    <col min="3136" max="3136" width="1.7109375" style="1" customWidth="1"/>
    <col min="3137" max="3140" width="0.85546875" style="1" customWidth="1"/>
    <col min="3141" max="3141" width="1.140625" style="1" customWidth="1"/>
    <col min="3142" max="3142" width="1" style="1" customWidth="1"/>
    <col min="3143" max="3188" width="0.85546875" style="1" customWidth="1"/>
    <col min="3189" max="3189" width="11" style="1" customWidth="1"/>
    <col min="3190" max="3192" width="0.85546875" style="1" customWidth="1"/>
    <col min="3193" max="3193" width="11.28515625" style="1" customWidth="1"/>
    <col min="3194" max="3198" width="0.85546875" style="1" customWidth="1"/>
    <col min="3199" max="3199" width="10.7109375" style="1" customWidth="1"/>
    <col min="3200" max="3200" width="13.85546875" style="1" customWidth="1"/>
    <col min="3201" max="3201" width="7.28515625" style="1" customWidth="1"/>
    <col min="3202" max="3328" width="0.85546875" style="1"/>
    <col min="3329" max="3329" width="2.28515625" style="1" customWidth="1"/>
    <col min="3330" max="3330" width="1.28515625" style="1" customWidth="1"/>
    <col min="3331" max="3331" width="0.7109375" style="1" customWidth="1"/>
    <col min="3332" max="3340" width="0.85546875" style="1" customWidth="1"/>
    <col min="3341" max="3341" width="1.42578125" style="1" customWidth="1"/>
    <col min="3342" max="3364" width="0.85546875" style="1" customWidth="1"/>
    <col min="3365" max="3365" width="3" style="1" customWidth="1"/>
    <col min="3366" max="3367" width="0.85546875" style="1" customWidth="1"/>
    <col min="3368" max="3368" width="5.140625" style="1" customWidth="1"/>
    <col min="3369" max="3369" width="0.85546875" style="1" customWidth="1"/>
    <col min="3370" max="3370" width="3.28515625" style="1" customWidth="1"/>
    <col min="3371" max="3371" width="0.85546875" style="1" customWidth="1"/>
    <col min="3372" max="3372" width="1" style="1" customWidth="1"/>
    <col min="3373" max="3376" width="0.85546875" style="1" customWidth="1"/>
    <col min="3377" max="3377" width="4.5703125" style="1" customWidth="1"/>
    <col min="3378" max="3383" width="0.85546875" style="1" customWidth="1"/>
    <col min="3384" max="3384" width="5.42578125" style="1" customWidth="1"/>
    <col min="3385" max="3391" width="0.85546875" style="1" customWidth="1"/>
    <col min="3392" max="3392" width="1.7109375" style="1" customWidth="1"/>
    <col min="3393" max="3396" width="0.85546875" style="1" customWidth="1"/>
    <col min="3397" max="3397" width="1.140625" style="1" customWidth="1"/>
    <col min="3398" max="3398" width="1" style="1" customWidth="1"/>
    <col min="3399" max="3444" width="0.85546875" style="1" customWidth="1"/>
    <col min="3445" max="3445" width="11" style="1" customWidth="1"/>
    <col min="3446" max="3448" width="0.85546875" style="1" customWidth="1"/>
    <col min="3449" max="3449" width="11.28515625" style="1" customWidth="1"/>
    <col min="3450" max="3454" width="0.85546875" style="1" customWidth="1"/>
    <col min="3455" max="3455" width="10.7109375" style="1" customWidth="1"/>
    <col min="3456" max="3456" width="13.85546875" style="1" customWidth="1"/>
    <col min="3457" max="3457" width="7.28515625" style="1" customWidth="1"/>
    <col min="3458" max="3584" width="0.85546875" style="1"/>
    <col min="3585" max="3585" width="2.28515625" style="1" customWidth="1"/>
    <col min="3586" max="3586" width="1.28515625" style="1" customWidth="1"/>
    <col min="3587" max="3587" width="0.7109375" style="1" customWidth="1"/>
    <col min="3588" max="3596" width="0.85546875" style="1" customWidth="1"/>
    <col min="3597" max="3597" width="1.42578125" style="1" customWidth="1"/>
    <col min="3598" max="3620" width="0.85546875" style="1" customWidth="1"/>
    <col min="3621" max="3621" width="3" style="1" customWidth="1"/>
    <col min="3622" max="3623" width="0.85546875" style="1" customWidth="1"/>
    <col min="3624" max="3624" width="5.140625" style="1" customWidth="1"/>
    <col min="3625" max="3625" width="0.85546875" style="1" customWidth="1"/>
    <col min="3626" max="3626" width="3.28515625" style="1" customWidth="1"/>
    <col min="3627" max="3627" width="0.85546875" style="1" customWidth="1"/>
    <col min="3628" max="3628" width="1" style="1" customWidth="1"/>
    <col min="3629" max="3632" width="0.85546875" style="1" customWidth="1"/>
    <col min="3633" max="3633" width="4.5703125" style="1" customWidth="1"/>
    <col min="3634" max="3639" width="0.85546875" style="1" customWidth="1"/>
    <col min="3640" max="3640" width="5.42578125" style="1" customWidth="1"/>
    <col min="3641" max="3647" width="0.85546875" style="1" customWidth="1"/>
    <col min="3648" max="3648" width="1.7109375" style="1" customWidth="1"/>
    <col min="3649" max="3652" width="0.85546875" style="1" customWidth="1"/>
    <col min="3653" max="3653" width="1.140625" style="1" customWidth="1"/>
    <col min="3654" max="3654" width="1" style="1" customWidth="1"/>
    <col min="3655" max="3700" width="0.85546875" style="1" customWidth="1"/>
    <col min="3701" max="3701" width="11" style="1" customWidth="1"/>
    <col min="3702" max="3704" width="0.85546875" style="1" customWidth="1"/>
    <col min="3705" max="3705" width="11.28515625" style="1" customWidth="1"/>
    <col min="3706" max="3710" width="0.85546875" style="1" customWidth="1"/>
    <col min="3711" max="3711" width="10.7109375" style="1" customWidth="1"/>
    <col min="3712" max="3712" width="13.85546875" style="1" customWidth="1"/>
    <col min="3713" max="3713" width="7.28515625" style="1" customWidth="1"/>
    <col min="3714" max="3840" width="0.85546875" style="1"/>
    <col min="3841" max="3841" width="2.28515625" style="1" customWidth="1"/>
    <col min="3842" max="3842" width="1.28515625" style="1" customWidth="1"/>
    <col min="3843" max="3843" width="0.7109375" style="1" customWidth="1"/>
    <col min="3844" max="3852" width="0.85546875" style="1" customWidth="1"/>
    <col min="3853" max="3853" width="1.42578125" style="1" customWidth="1"/>
    <col min="3854" max="3876" width="0.85546875" style="1" customWidth="1"/>
    <col min="3877" max="3877" width="3" style="1" customWidth="1"/>
    <col min="3878" max="3879" width="0.85546875" style="1" customWidth="1"/>
    <col min="3880" max="3880" width="5.140625" style="1" customWidth="1"/>
    <col min="3881" max="3881" width="0.85546875" style="1" customWidth="1"/>
    <col min="3882" max="3882" width="3.28515625" style="1" customWidth="1"/>
    <col min="3883" max="3883" width="0.85546875" style="1" customWidth="1"/>
    <col min="3884" max="3884" width="1" style="1" customWidth="1"/>
    <col min="3885" max="3888" width="0.85546875" style="1" customWidth="1"/>
    <col min="3889" max="3889" width="4.5703125" style="1" customWidth="1"/>
    <col min="3890" max="3895" width="0.85546875" style="1" customWidth="1"/>
    <col min="3896" max="3896" width="5.42578125" style="1" customWidth="1"/>
    <col min="3897" max="3903" width="0.85546875" style="1" customWidth="1"/>
    <col min="3904" max="3904" width="1.7109375" style="1" customWidth="1"/>
    <col min="3905" max="3908" width="0.85546875" style="1" customWidth="1"/>
    <col min="3909" max="3909" width="1.140625" style="1" customWidth="1"/>
    <col min="3910" max="3910" width="1" style="1" customWidth="1"/>
    <col min="3911" max="3956" width="0.85546875" style="1" customWidth="1"/>
    <col min="3957" max="3957" width="11" style="1" customWidth="1"/>
    <col min="3958" max="3960" width="0.85546875" style="1" customWidth="1"/>
    <col min="3961" max="3961" width="11.28515625" style="1" customWidth="1"/>
    <col min="3962" max="3966" width="0.85546875" style="1" customWidth="1"/>
    <col min="3967" max="3967" width="10.7109375" style="1" customWidth="1"/>
    <col min="3968" max="3968" width="13.85546875" style="1" customWidth="1"/>
    <col min="3969" max="3969" width="7.28515625" style="1" customWidth="1"/>
    <col min="3970" max="4096" width="0.85546875" style="1"/>
    <col min="4097" max="4097" width="2.28515625" style="1" customWidth="1"/>
    <col min="4098" max="4098" width="1.28515625" style="1" customWidth="1"/>
    <col min="4099" max="4099" width="0.7109375" style="1" customWidth="1"/>
    <col min="4100" max="4108" width="0.85546875" style="1" customWidth="1"/>
    <col min="4109" max="4109" width="1.42578125" style="1" customWidth="1"/>
    <col min="4110" max="4132" width="0.85546875" style="1" customWidth="1"/>
    <col min="4133" max="4133" width="3" style="1" customWidth="1"/>
    <col min="4134" max="4135" width="0.85546875" style="1" customWidth="1"/>
    <col min="4136" max="4136" width="5.140625" style="1" customWidth="1"/>
    <col min="4137" max="4137" width="0.85546875" style="1" customWidth="1"/>
    <col min="4138" max="4138" width="3.28515625" style="1" customWidth="1"/>
    <col min="4139" max="4139" width="0.85546875" style="1" customWidth="1"/>
    <col min="4140" max="4140" width="1" style="1" customWidth="1"/>
    <col min="4141" max="4144" width="0.85546875" style="1" customWidth="1"/>
    <col min="4145" max="4145" width="4.5703125" style="1" customWidth="1"/>
    <col min="4146" max="4151" width="0.85546875" style="1" customWidth="1"/>
    <col min="4152" max="4152" width="5.42578125" style="1" customWidth="1"/>
    <col min="4153" max="4159" width="0.85546875" style="1" customWidth="1"/>
    <col min="4160" max="4160" width="1.7109375" style="1" customWidth="1"/>
    <col min="4161" max="4164" width="0.85546875" style="1" customWidth="1"/>
    <col min="4165" max="4165" width="1.140625" style="1" customWidth="1"/>
    <col min="4166" max="4166" width="1" style="1" customWidth="1"/>
    <col min="4167" max="4212" width="0.85546875" style="1" customWidth="1"/>
    <col min="4213" max="4213" width="11" style="1" customWidth="1"/>
    <col min="4214" max="4216" width="0.85546875" style="1" customWidth="1"/>
    <col min="4217" max="4217" width="11.28515625" style="1" customWidth="1"/>
    <col min="4218" max="4222" width="0.85546875" style="1" customWidth="1"/>
    <col min="4223" max="4223" width="10.7109375" style="1" customWidth="1"/>
    <col min="4224" max="4224" width="13.85546875" style="1" customWidth="1"/>
    <col min="4225" max="4225" width="7.28515625" style="1" customWidth="1"/>
    <col min="4226" max="4352" width="0.85546875" style="1"/>
    <col min="4353" max="4353" width="2.28515625" style="1" customWidth="1"/>
    <col min="4354" max="4354" width="1.28515625" style="1" customWidth="1"/>
    <col min="4355" max="4355" width="0.7109375" style="1" customWidth="1"/>
    <col min="4356" max="4364" width="0.85546875" style="1" customWidth="1"/>
    <col min="4365" max="4365" width="1.42578125" style="1" customWidth="1"/>
    <col min="4366" max="4388" width="0.85546875" style="1" customWidth="1"/>
    <col min="4389" max="4389" width="3" style="1" customWidth="1"/>
    <col min="4390" max="4391" width="0.85546875" style="1" customWidth="1"/>
    <col min="4392" max="4392" width="5.140625" style="1" customWidth="1"/>
    <col min="4393" max="4393" width="0.85546875" style="1" customWidth="1"/>
    <col min="4394" max="4394" width="3.28515625" style="1" customWidth="1"/>
    <col min="4395" max="4395" width="0.85546875" style="1" customWidth="1"/>
    <col min="4396" max="4396" width="1" style="1" customWidth="1"/>
    <col min="4397" max="4400" width="0.85546875" style="1" customWidth="1"/>
    <col min="4401" max="4401" width="4.5703125" style="1" customWidth="1"/>
    <col min="4402" max="4407" width="0.85546875" style="1" customWidth="1"/>
    <col min="4408" max="4408" width="5.42578125" style="1" customWidth="1"/>
    <col min="4409" max="4415" width="0.85546875" style="1" customWidth="1"/>
    <col min="4416" max="4416" width="1.7109375" style="1" customWidth="1"/>
    <col min="4417" max="4420" width="0.85546875" style="1" customWidth="1"/>
    <col min="4421" max="4421" width="1.140625" style="1" customWidth="1"/>
    <col min="4422" max="4422" width="1" style="1" customWidth="1"/>
    <col min="4423" max="4468" width="0.85546875" style="1" customWidth="1"/>
    <col min="4469" max="4469" width="11" style="1" customWidth="1"/>
    <col min="4470" max="4472" width="0.85546875" style="1" customWidth="1"/>
    <col min="4473" max="4473" width="11.28515625" style="1" customWidth="1"/>
    <col min="4474" max="4478" width="0.85546875" style="1" customWidth="1"/>
    <col min="4479" max="4479" width="10.7109375" style="1" customWidth="1"/>
    <col min="4480" max="4480" width="13.85546875" style="1" customWidth="1"/>
    <col min="4481" max="4481" width="7.28515625" style="1" customWidth="1"/>
    <col min="4482" max="4608" width="0.85546875" style="1"/>
    <col min="4609" max="4609" width="2.28515625" style="1" customWidth="1"/>
    <col min="4610" max="4610" width="1.28515625" style="1" customWidth="1"/>
    <col min="4611" max="4611" width="0.7109375" style="1" customWidth="1"/>
    <col min="4612" max="4620" width="0.85546875" style="1" customWidth="1"/>
    <col min="4621" max="4621" width="1.42578125" style="1" customWidth="1"/>
    <col min="4622" max="4644" width="0.85546875" style="1" customWidth="1"/>
    <col min="4645" max="4645" width="3" style="1" customWidth="1"/>
    <col min="4646" max="4647" width="0.85546875" style="1" customWidth="1"/>
    <col min="4648" max="4648" width="5.140625" style="1" customWidth="1"/>
    <col min="4649" max="4649" width="0.85546875" style="1" customWidth="1"/>
    <col min="4650" max="4650" width="3.28515625" style="1" customWidth="1"/>
    <col min="4651" max="4651" width="0.85546875" style="1" customWidth="1"/>
    <col min="4652" max="4652" width="1" style="1" customWidth="1"/>
    <col min="4653" max="4656" width="0.85546875" style="1" customWidth="1"/>
    <col min="4657" max="4657" width="4.5703125" style="1" customWidth="1"/>
    <col min="4658" max="4663" width="0.85546875" style="1" customWidth="1"/>
    <col min="4664" max="4664" width="5.42578125" style="1" customWidth="1"/>
    <col min="4665" max="4671" width="0.85546875" style="1" customWidth="1"/>
    <col min="4672" max="4672" width="1.7109375" style="1" customWidth="1"/>
    <col min="4673" max="4676" width="0.85546875" style="1" customWidth="1"/>
    <col min="4677" max="4677" width="1.140625" style="1" customWidth="1"/>
    <col min="4678" max="4678" width="1" style="1" customWidth="1"/>
    <col min="4679" max="4724" width="0.85546875" style="1" customWidth="1"/>
    <col min="4725" max="4725" width="11" style="1" customWidth="1"/>
    <col min="4726" max="4728" width="0.85546875" style="1" customWidth="1"/>
    <col min="4729" max="4729" width="11.28515625" style="1" customWidth="1"/>
    <col min="4730" max="4734" width="0.85546875" style="1" customWidth="1"/>
    <col min="4735" max="4735" width="10.7109375" style="1" customWidth="1"/>
    <col min="4736" max="4736" width="13.85546875" style="1" customWidth="1"/>
    <col min="4737" max="4737" width="7.28515625" style="1" customWidth="1"/>
    <col min="4738" max="4864" width="0.85546875" style="1"/>
    <col min="4865" max="4865" width="2.28515625" style="1" customWidth="1"/>
    <col min="4866" max="4866" width="1.28515625" style="1" customWidth="1"/>
    <col min="4867" max="4867" width="0.7109375" style="1" customWidth="1"/>
    <col min="4868" max="4876" width="0.85546875" style="1" customWidth="1"/>
    <col min="4877" max="4877" width="1.42578125" style="1" customWidth="1"/>
    <col min="4878" max="4900" width="0.85546875" style="1" customWidth="1"/>
    <col min="4901" max="4901" width="3" style="1" customWidth="1"/>
    <col min="4902" max="4903" width="0.85546875" style="1" customWidth="1"/>
    <col min="4904" max="4904" width="5.140625" style="1" customWidth="1"/>
    <col min="4905" max="4905" width="0.85546875" style="1" customWidth="1"/>
    <col min="4906" max="4906" width="3.28515625" style="1" customWidth="1"/>
    <col min="4907" max="4907" width="0.85546875" style="1" customWidth="1"/>
    <col min="4908" max="4908" width="1" style="1" customWidth="1"/>
    <col min="4909" max="4912" width="0.85546875" style="1" customWidth="1"/>
    <col min="4913" max="4913" width="4.5703125" style="1" customWidth="1"/>
    <col min="4914" max="4919" width="0.85546875" style="1" customWidth="1"/>
    <col min="4920" max="4920" width="5.42578125" style="1" customWidth="1"/>
    <col min="4921" max="4927" width="0.85546875" style="1" customWidth="1"/>
    <col min="4928" max="4928" width="1.7109375" style="1" customWidth="1"/>
    <col min="4929" max="4932" width="0.85546875" style="1" customWidth="1"/>
    <col min="4933" max="4933" width="1.140625" style="1" customWidth="1"/>
    <col min="4934" max="4934" width="1" style="1" customWidth="1"/>
    <col min="4935" max="4980" width="0.85546875" style="1" customWidth="1"/>
    <col min="4981" max="4981" width="11" style="1" customWidth="1"/>
    <col min="4982" max="4984" width="0.85546875" style="1" customWidth="1"/>
    <col min="4985" max="4985" width="11.28515625" style="1" customWidth="1"/>
    <col min="4986" max="4990" width="0.85546875" style="1" customWidth="1"/>
    <col min="4991" max="4991" width="10.7109375" style="1" customWidth="1"/>
    <col min="4992" max="4992" width="13.85546875" style="1" customWidth="1"/>
    <col min="4993" max="4993" width="7.28515625" style="1" customWidth="1"/>
    <col min="4994" max="5120" width="0.85546875" style="1"/>
    <col min="5121" max="5121" width="2.28515625" style="1" customWidth="1"/>
    <col min="5122" max="5122" width="1.28515625" style="1" customWidth="1"/>
    <col min="5123" max="5123" width="0.7109375" style="1" customWidth="1"/>
    <col min="5124" max="5132" width="0.85546875" style="1" customWidth="1"/>
    <col min="5133" max="5133" width="1.42578125" style="1" customWidth="1"/>
    <col min="5134" max="5156" width="0.85546875" style="1" customWidth="1"/>
    <col min="5157" max="5157" width="3" style="1" customWidth="1"/>
    <col min="5158" max="5159" width="0.85546875" style="1" customWidth="1"/>
    <col min="5160" max="5160" width="5.140625" style="1" customWidth="1"/>
    <col min="5161" max="5161" width="0.85546875" style="1" customWidth="1"/>
    <col min="5162" max="5162" width="3.28515625" style="1" customWidth="1"/>
    <col min="5163" max="5163" width="0.85546875" style="1" customWidth="1"/>
    <col min="5164" max="5164" width="1" style="1" customWidth="1"/>
    <col min="5165" max="5168" width="0.85546875" style="1" customWidth="1"/>
    <col min="5169" max="5169" width="4.5703125" style="1" customWidth="1"/>
    <col min="5170" max="5175" width="0.85546875" style="1" customWidth="1"/>
    <col min="5176" max="5176" width="5.42578125" style="1" customWidth="1"/>
    <col min="5177" max="5183" width="0.85546875" style="1" customWidth="1"/>
    <col min="5184" max="5184" width="1.7109375" style="1" customWidth="1"/>
    <col min="5185" max="5188" width="0.85546875" style="1" customWidth="1"/>
    <col min="5189" max="5189" width="1.140625" style="1" customWidth="1"/>
    <col min="5190" max="5190" width="1" style="1" customWidth="1"/>
    <col min="5191" max="5236" width="0.85546875" style="1" customWidth="1"/>
    <col min="5237" max="5237" width="11" style="1" customWidth="1"/>
    <col min="5238" max="5240" width="0.85546875" style="1" customWidth="1"/>
    <col min="5241" max="5241" width="11.28515625" style="1" customWidth="1"/>
    <col min="5242" max="5246" width="0.85546875" style="1" customWidth="1"/>
    <col min="5247" max="5247" width="10.7109375" style="1" customWidth="1"/>
    <col min="5248" max="5248" width="13.85546875" style="1" customWidth="1"/>
    <col min="5249" max="5249" width="7.28515625" style="1" customWidth="1"/>
    <col min="5250" max="5376" width="0.85546875" style="1"/>
    <col min="5377" max="5377" width="2.28515625" style="1" customWidth="1"/>
    <col min="5378" max="5378" width="1.28515625" style="1" customWidth="1"/>
    <col min="5379" max="5379" width="0.7109375" style="1" customWidth="1"/>
    <col min="5380" max="5388" width="0.85546875" style="1" customWidth="1"/>
    <col min="5389" max="5389" width="1.42578125" style="1" customWidth="1"/>
    <col min="5390" max="5412" width="0.85546875" style="1" customWidth="1"/>
    <col min="5413" max="5413" width="3" style="1" customWidth="1"/>
    <col min="5414" max="5415" width="0.85546875" style="1" customWidth="1"/>
    <col min="5416" max="5416" width="5.140625" style="1" customWidth="1"/>
    <col min="5417" max="5417" width="0.85546875" style="1" customWidth="1"/>
    <col min="5418" max="5418" width="3.28515625" style="1" customWidth="1"/>
    <col min="5419" max="5419" width="0.85546875" style="1" customWidth="1"/>
    <col min="5420" max="5420" width="1" style="1" customWidth="1"/>
    <col min="5421" max="5424" width="0.85546875" style="1" customWidth="1"/>
    <col min="5425" max="5425" width="4.5703125" style="1" customWidth="1"/>
    <col min="5426" max="5431" width="0.85546875" style="1" customWidth="1"/>
    <col min="5432" max="5432" width="5.42578125" style="1" customWidth="1"/>
    <col min="5433" max="5439" width="0.85546875" style="1" customWidth="1"/>
    <col min="5440" max="5440" width="1.7109375" style="1" customWidth="1"/>
    <col min="5441" max="5444" width="0.85546875" style="1" customWidth="1"/>
    <col min="5445" max="5445" width="1.140625" style="1" customWidth="1"/>
    <col min="5446" max="5446" width="1" style="1" customWidth="1"/>
    <col min="5447" max="5492" width="0.85546875" style="1" customWidth="1"/>
    <col min="5493" max="5493" width="11" style="1" customWidth="1"/>
    <col min="5494" max="5496" width="0.85546875" style="1" customWidth="1"/>
    <col min="5497" max="5497" width="11.28515625" style="1" customWidth="1"/>
    <col min="5498" max="5502" width="0.85546875" style="1" customWidth="1"/>
    <col min="5503" max="5503" width="10.7109375" style="1" customWidth="1"/>
    <col min="5504" max="5504" width="13.85546875" style="1" customWidth="1"/>
    <col min="5505" max="5505" width="7.28515625" style="1" customWidth="1"/>
    <col min="5506" max="5632" width="0.85546875" style="1"/>
    <col min="5633" max="5633" width="2.28515625" style="1" customWidth="1"/>
    <col min="5634" max="5634" width="1.28515625" style="1" customWidth="1"/>
    <col min="5635" max="5635" width="0.7109375" style="1" customWidth="1"/>
    <col min="5636" max="5644" width="0.85546875" style="1" customWidth="1"/>
    <col min="5645" max="5645" width="1.42578125" style="1" customWidth="1"/>
    <col min="5646" max="5668" width="0.85546875" style="1" customWidth="1"/>
    <col min="5669" max="5669" width="3" style="1" customWidth="1"/>
    <col min="5670" max="5671" width="0.85546875" style="1" customWidth="1"/>
    <col min="5672" max="5672" width="5.140625" style="1" customWidth="1"/>
    <col min="5673" max="5673" width="0.85546875" style="1" customWidth="1"/>
    <col min="5674" max="5674" width="3.28515625" style="1" customWidth="1"/>
    <col min="5675" max="5675" width="0.85546875" style="1" customWidth="1"/>
    <col min="5676" max="5676" width="1" style="1" customWidth="1"/>
    <col min="5677" max="5680" width="0.85546875" style="1" customWidth="1"/>
    <col min="5681" max="5681" width="4.5703125" style="1" customWidth="1"/>
    <col min="5682" max="5687" width="0.85546875" style="1" customWidth="1"/>
    <col min="5688" max="5688" width="5.42578125" style="1" customWidth="1"/>
    <col min="5689" max="5695" width="0.85546875" style="1" customWidth="1"/>
    <col min="5696" max="5696" width="1.7109375" style="1" customWidth="1"/>
    <col min="5697" max="5700" width="0.85546875" style="1" customWidth="1"/>
    <col min="5701" max="5701" width="1.140625" style="1" customWidth="1"/>
    <col min="5702" max="5702" width="1" style="1" customWidth="1"/>
    <col min="5703" max="5748" width="0.85546875" style="1" customWidth="1"/>
    <col min="5749" max="5749" width="11" style="1" customWidth="1"/>
    <col min="5750" max="5752" width="0.85546875" style="1" customWidth="1"/>
    <col min="5753" max="5753" width="11.28515625" style="1" customWidth="1"/>
    <col min="5754" max="5758" width="0.85546875" style="1" customWidth="1"/>
    <col min="5759" max="5759" width="10.7109375" style="1" customWidth="1"/>
    <col min="5760" max="5760" width="13.85546875" style="1" customWidth="1"/>
    <col min="5761" max="5761" width="7.28515625" style="1" customWidth="1"/>
    <col min="5762" max="5888" width="0.85546875" style="1"/>
    <col min="5889" max="5889" width="2.28515625" style="1" customWidth="1"/>
    <col min="5890" max="5890" width="1.28515625" style="1" customWidth="1"/>
    <col min="5891" max="5891" width="0.7109375" style="1" customWidth="1"/>
    <col min="5892" max="5900" width="0.85546875" style="1" customWidth="1"/>
    <col min="5901" max="5901" width="1.42578125" style="1" customWidth="1"/>
    <col min="5902" max="5924" width="0.85546875" style="1" customWidth="1"/>
    <col min="5925" max="5925" width="3" style="1" customWidth="1"/>
    <col min="5926" max="5927" width="0.85546875" style="1" customWidth="1"/>
    <col min="5928" max="5928" width="5.140625" style="1" customWidth="1"/>
    <col min="5929" max="5929" width="0.85546875" style="1" customWidth="1"/>
    <col min="5930" max="5930" width="3.28515625" style="1" customWidth="1"/>
    <col min="5931" max="5931" width="0.85546875" style="1" customWidth="1"/>
    <col min="5932" max="5932" width="1" style="1" customWidth="1"/>
    <col min="5933" max="5936" width="0.85546875" style="1" customWidth="1"/>
    <col min="5937" max="5937" width="4.5703125" style="1" customWidth="1"/>
    <col min="5938" max="5943" width="0.85546875" style="1" customWidth="1"/>
    <col min="5944" max="5944" width="5.42578125" style="1" customWidth="1"/>
    <col min="5945" max="5951" width="0.85546875" style="1" customWidth="1"/>
    <col min="5952" max="5952" width="1.7109375" style="1" customWidth="1"/>
    <col min="5953" max="5956" width="0.85546875" style="1" customWidth="1"/>
    <col min="5957" max="5957" width="1.140625" style="1" customWidth="1"/>
    <col min="5958" max="5958" width="1" style="1" customWidth="1"/>
    <col min="5959" max="6004" width="0.85546875" style="1" customWidth="1"/>
    <col min="6005" max="6005" width="11" style="1" customWidth="1"/>
    <col min="6006" max="6008" width="0.85546875" style="1" customWidth="1"/>
    <col min="6009" max="6009" width="11.28515625" style="1" customWidth="1"/>
    <col min="6010" max="6014" width="0.85546875" style="1" customWidth="1"/>
    <col min="6015" max="6015" width="10.7109375" style="1" customWidth="1"/>
    <col min="6016" max="6016" width="13.85546875" style="1" customWidth="1"/>
    <col min="6017" max="6017" width="7.28515625" style="1" customWidth="1"/>
    <col min="6018" max="6144" width="0.85546875" style="1"/>
    <col min="6145" max="6145" width="2.28515625" style="1" customWidth="1"/>
    <col min="6146" max="6146" width="1.28515625" style="1" customWidth="1"/>
    <col min="6147" max="6147" width="0.7109375" style="1" customWidth="1"/>
    <col min="6148" max="6156" width="0.85546875" style="1" customWidth="1"/>
    <col min="6157" max="6157" width="1.42578125" style="1" customWidth="1"/>
    <col min="6158" max="6180" width="0.85546875" style="1" customWidth="1"/>
    <col min="6181" max="6181" width="3" style="1" customWidth="1"/>
    <col min="6182" max="6183" width="0.85546875" style="1" customWidth="1"/>
    <col min="6184" max="6184" width="5.140625" style="1" customWidth="1"/>
    <col min="6185" max="6185" width="0.85546875" style="1" customWidth="1"/>
    <col min="6186" max="6186" width="3.28515625" style="1" customWidth="1"/>
    <col min="6187" max="6187" width="0.85546875" style="1" customWidth="1"/>
    <col min="6188" max="6188" width="1" style="1" customWidth="1"/>
    <col min="6189" max="6192" width="0.85546875" style="1" customWidth="1"/>
    <col min="6193" max="6193" width="4.5703125" style="1" customWidth="1"/>
    <col min="6194" max="6199" width="0.85546875" style="1" customWidth="1"/>
    <col min="6200" max="6200" width="5.42578125" style="1" customWidth="1"/>
    <col min="6201" max="6207" width="0.85546875" style="1" customWidth="1"/>
    <col min="6208" max="6208" width="1.7109375" style="1" customWidth="1"/>
    <col min="6209" max="6212" width="0.85546875" style="1" customWidth="1"/>
    <col min="6213" max="6213" width="1.140625" style="1" customWidth="1"/>
    <col min="6214" max="6214" width="1" style="1" customWidth="1"/>
    <col min="6215" max="6260" width="0.85546875" style="1" customWidth="1"/>
    <col min="6261" max="6261" width="11" style="1" customWidth="1"/>
    <col min="6262" max="6264" width="0.85546875" style="1" customWidth="1"/>
    <col min="6265" max="6265" width="11.28515625" style="1" customWidth="1"/>
    <col min="6266" max="6270" width="0.85546875" style="1" customWidth="1"/>
    <col min="6271" max="6271" width="10.7109375" style="1" customWidth="1"/>
    <col min="6272" max="6272" width="13.85546875" style="1" customWidth="1"/>
    <col min="6273" max="6273" width="7.28515625" style="1" customWidth="1"/>
    <col min="6274" max="6400" width="0.85546875" style="1"/>
    <col min="6401" max="6401" width="2.28515625" style="1" customWidth="1"/>
    <col min="6402" max="6402" width="1.28515625" style="1" customWidth="1"/>
    <col min="6403" max="6403" width="0.7109375" style="1" customWidth="1"/>
    <col min="6404" max="6412" width="0.85546875" style="1" customWidth="1"/>
    <col min="6413" max="6413" width="1.42578125" style="1" customWidth="1"/>
    <col min="6414" max="6436" width="0.85546875" style="1" customWidth="1"/>
    <col min="6437" max="6437" width="3" style="1" customWidth="1"/>
    <col min="6438" max="6439" width="0.85546875" style="1" customWidth="1"/>
    <col min="6440" max="6440" width="5.140625" style="1" customWidth="1"/>
    <col min="6441" max="6441" width="0.85546875" style="1" customWidth="1"/>
    <col min="6442" max="6442" width="3.28515625" style="1" customWidth="1"/>
    <col min="6443" max="6443" width="0.85546875" style="1" customWidth="1"/>
    <col min="6444" max="6444" width="1" style="1" customWidth="1"/>
    <col min="6445" max="6448" width="0.85546875" style="1" customWidth="1"/>
    <col min="6449" max="6449" width="4.5703125" style="1" customWidth="1"/>
    <col min="6450" max="6455" width="0.85546875" style="1" customWidth="1"/>
    <col min="6456" max="6456" width="5.42578125" style="1" customWidth="1"/>
    <col min="6457" max="6463" width="0.85546875" style="1" customWidth="1"/>
    <col min="6464" max="6464" width="1.7109375" style="1" customWidth="1"/>
    <col min="6465" max="6468" width="0.85546875" style="1" customWidth="1"/>
    <col min="6469" max="6469" width="1.140625" style="1" customWidth="1"/>
    <col min="6470" max="6470" width="1" style="1" customWidth="1"/>
    <col min="6471" max="6516" width="0.85546875" style="1" customWidth="1"/>
    <col min="6517" max="6517" width="11" style="1" customWidth="1"/>
    <col min="6518" max="6520" width="0.85546875" style="1" customWidth="1"/>
    <col min="6521" max="6521" width="11.28515625" style="1" customWidth="1"/>
    <col min="6522" max="6526" width="0.85546875" style="1" customWidth="1"/>
    <col min="6527" max="6527" width="10.7109375" style="1" customWidth="1"/>
    <col min="6528" max="6528" width="13.85546875" style="1" customWidth="1"/>
    <col min="6529" max="6529" width="7.28515625" style="1" customWidth="1"/>
    <col min="6530" max="6656" width="0.85546875" style="1"/>
    <col min="6657" max="6657" width="2.28515625" style="1" customWidth="1"/>
    <col min="6658" max="6658" width="1.28515625" style="1" customWidth="1"/>
    <col min="6659" max="6659" width="0.7109375" style="1" customWidth="1"/>
    <col min="6660" max="6668" width="0.85546875" style="1" customWidth="1"/>
    <col min="6669" max="6669" width="1.42578125" style="1" customWidth="1"/>
    <col min="6670" max="6692" width="0.85546875" style="1" customWidth="1"/>
    <col min="6693" max="6693" width="3" style="1" customWidth="1"/>
    <col min="6694" max="6695" width="0.85546875" style="1" customWidth="1"/>
    <col min="6696" max="6696" width="5.140625" style="1" customWidth="1"/>
    <col min="6697" max="6697" width="0.85546875" style="1" customWidth="1"/>
    <col min="6698" max="6698" width="3.28515625" style="1" customWidth="1"/>
    <col min="6699" max="6699" width="0.85546875" style="1" customWidth="1"/>
    <col min="6700" max="6700" width="1" style="1" customWidth="1"/>
    <col min="6701" max="6704" width="0.85546875" style="1" customWidth="1"/>
    <col min="6705" max="6705" width="4.5703125" style="1" customWidth="1"/>
    <col min="6706" max="6711" width="0.85546875" style="1" customWidth="1"/>
    <col min="6712" max="6712" width="5.42578125" style="1" customWidth="1"/>
    <col min="6713" max="6719" width="0.85546875" style="1" customWidth="1"/>
    <col min="6720" max="6720" width="1.7109375" style="1" customWidth="1"/>
    <col min="6721" max="6724" width="0.85546875" style="1" customWidth="1"/>
    <col min="6725" max="6725" width="1.140625" style="1" customWidth="1"/>
    <col min="6726" max="6726" width="1" style="1" customWidth="1"/>
    <col min="6727" max="6772" width="0.85546875" style="1" customWidth="1"/>
    <col min="6773" max="6773" width="11" style="1" customWidth="1"/>
    <col min="6774" max="6776" width="0.85546875" style="1" customWidth="1"/>
    <col min="6777" max="6777" width="11.28515625" style="1" customWidth="1"/>
    <col min="6778" max="6782" width="0.85546875" style="1" customWidth="1"/>
    <col min="6783" max="6783" width="10.7109375" style="1" customWidth="1"/>
    <col min="6784" max="6784" width="13.85546875" style="1" customWidth="1"/>
    <col min="6785" max="6785" width="7.28515625" style="1" customWidth="1"/>
    <col min="6786" max="6912" width="0.85546875" style="1"/>
    <col min="6913" max="6913" width="2.28515625" style="1" customWidth="1"/>
    <col min="6914" max="6914" width="1.28515625" style="1" customWidth="1"/>
    <col min="6915" max="6915" width="0.7109375" style="1" customWidth="1"/>
    <col min="6916" max="6924" width="0.85546875" style="1" customWidth="1"/>
    <col min="6925" max="6925" width="1.42578125" style="1" customWidth="1"/>
    <col min="6926" max="6948" width="0.85546875" style="1" customWidth="1"/>
    <col min="6949" max="6949" width="3" style="1" customWidth="1"/>
    <col min="6950" max="6951" width="0.85546875" style="1" customWidth="1"/>
    <col min="6952" max="6952" width="5.140625" style="1" customWidth="1"/>
    <col min="6953" max="6953" width="0.85546875" style="1" customWidth="1"/>
    <col min="6954" max="6954" width="3.28515625" style="1" customWidth="1"/>
    <col min="6955" max="6955" width="0.85546875" style="1" customWidth="1"/>
    <col min="6956" max="6956" width="1" style="1" customWidth="1"/>
    <col min="6957" max="6960" width="0.85546875" style="1" customWidth="1"/>
    <col min="6961" max="6961" width="4.5703125" style="1" customWidth="1"/>
    <col min="6962" max="6967" width="0.85546875" style="1" customWidth="1"/>
    <col min="6968" max="6968" width="5.42578125" style="1" customWidth="1"/>
    <col min="6969" max="6975" width="0.85546875" style="1" customWidth="1"/>
    <col min="6976" max="6976" width="1.7109375" style="1" customWidth="1"/>
    <col min="6977" max="6980" width="0.85546875" style="1" customWidth="1"/>
    <col min="6981" max="6981" width="1.140625" style="1" customWidth="1"/>
    <col min="6982" max="6982" width="1" style="1" customWidth="1"/>
    <col min="6983" max="7028" width="0.85546875" style="1" customWidth="1"/>
    <col min="7029" max="7029" width="11" style="1" customWidth="1"/>
    <col min="7030" max="7032" width="0.85546875" style="1" customWidth="1"/>
    <col min="7033" max="7033" width="11.28515625" style="1" customWidth="1"/>
    <col min="7034" max="7038" width="0.85546875" style="1" customWidth="1"/>
    <col min="7039" max="7039" width="10.7109375" style="1" customWidth="1"/>
    <col min="7040" max="7040" width="13.85546875" style="1" customWidth="1"/>
    <col min="7041" max="7041" width="7.28515625" style="1" customWidth="1"/>
    <col min="7042" max="7168" width="0.85546875" style="1"/>
    <col min="7169" max="7169" width="2.28515625" style="1" customWidth="1"/>
    <col min="7170" max="7170" width="1.28515625" style="1" customWidth="1"/>
    <col min="7171" max="7171" width="0.7109375" style="1" customWidth="1"/>
    <col min="7172" max="7180" width="0.85546875" style="1" customWidth="1"/>
    <col min="7181" max="7181" width="1.42578125" style="1" customWidth="1"/>
    <col min="7182" max="7204" width="0.85546875" style="1" customWidth="1"/>
    <col min="7205" max="7205" width="3" style="1" customWidth="1"/>
    <col min="7206" max="7207" width="0.85546875" style="1" customWidth="1"/>
    <col min="7208" max="7208" width="5.140625" style="1" customWidth="1"/>
    <col min="7209" max="7209" width="0.85546875" style="1" customWidth="1"/>
    <col min="7210" max="7210" width="3.28515625" style="1" customWidth="1"/>
    <col min="7211" max="7211" width="0.85546875" style="1" customWidth="1"/>
    <col min="7212" max="7212" width="1" style="1" customWidth="1"/>
    <col min="7213" max="7216" width="0.85546875" style="1" customWidth="1"/>
    <col min="7217" max="7217" width="4.5703125" style="1" customWidth="1"/>
    <col min="7218" max="7223" width="0.85546875" style="1" customWidth="1"/>
    <col min="7224" max="7224" width="5.42578125" style="1" customWidth="1"/>
    <col min="7225" max="7231" width="0.85546875" style="1" customWidth="1"/>
    <col min="7232" max="7232" width="1.7109375" style="1" customWidth="1"/>
    <col min="7233" max="7236" width="0.85546875" style="1" customWidth="1"/>
    <col min="7237" max="7237" width="1.140625" style="1" customWidth="1"/>
    <col min="7238" max="7238" width="1" style="1" customWidth="1"/>
    <col min="7239" max="7284" width="0.85546875" style="1" customWidth="1"/>
    <col min="7285" max="7285" width="11" style="1" customWidth="1"/>
    <col min="7286" max="7288" width="0.85546875" style="1" customWidth="1"/>
    <col min="7289" max="7289" width="11.28515625" style="1" customWidth="1"/>
    <col min="7290" max="7294" width="0.85546875" style="1" customWidth="1"/>
    <col min="7295" max="7295" width="10.7109375" style="1" customWidth="1"/>
    <col min="7296" max="7296" width="13.85546875" style="1" customWidth="1"/>
    <col min="7297" max="7297" width="7.28515625" style="1" customWidth="1"/>
    <col min="7298" max="7424" width="0.85546875" style="1"/>
    <col min="7425" max="7425" width="2.28515625" style="1" customWidth="1"/>
    <col min="7426" max="7426" width="1.28515625" style="1" customWidth="1"/>
    <col min="7427" max="7427" width="0.7109375" style="1" customWidth="1"/>
    <col min="7428" max="7436" width="0.85546875" style="1" customWidth="1"/>
    <col min="7437" max="7437" width="1.42578125" style="1" customWidth="1"/>
    <col min="7438" max="7460" width="0.85546875" style="1" customWidth="1"/>
    <col min="7461" max="7461" width="3" style="1" customWidth="1"/>
    <col min="7462" max="7463" width="0.85546875" style="1" customWidth="1"/>
    <col min="7464" max="7464" width="5.140625" style="1" customWidth="1"/>
    <col min="7465" max="7465" width="0.85546875" style="1" customWidth="1"/>
    <col min="7466" max="7466" width="3.28515625" style="1" customWidth="1"/>
    <col min="7467" max="7467" width="0.85546875" style="1" customWidth="1"/>
    <col min="7468" max="7468" width="1" style="1" customWidth="1"/>
    <col min="7469" max="7472" width="0.85546875" style="1" customWidth="1"/>
    <col min="7473" max="7473" width="4.5703125" style="1" customWidth="1"/>
    <col min="7474" max="7479" width="0.85546875" style="1" customWidth="1"/>
    <col min="7480" max="7480" width="5.42578125" style="1" customWidth="1"/>
    <col min="7481" max="7487" width="0.85546875" style="1" customWidth="1"/>
    <col min="7488" max="7488" width="1.7109375" style="1" customWidth="1"/>
    <col min="7489" max="7492" width="0.85546875" style="1" customWidth="1"/>
    <col min="7493" max="7493" width="1.140625" style="1" customWidth="1"/>
    <col min="7494" max="7494" width="1" style="1" customWidth="1"/>
    <col min="7495" max="7540" width="0.85546875" style="1" customWidth="1"/>
    <col min="7541" max="7541" width="11" style="1" customWidth="1"/>
    <col min="7542" max="7544" width="0.85546875" style="1" customWidth="1"/>
    <col min="7545" max="7545" width="11.28515625" style="1" customWidth="1"/>
    <col min="7546" max="7550" width="0.85546875" style="1" customWidth="1"/>
    <col min="7551" max="7551" width="10.7109375" style="1" customWidth="1"/>
    <col min="7552" max="7552" width="13.85546875" style="1" customWidth="1"/>
    <col min="7553" max="7553" width="7.28515625" style="1" customWidth="1"/>
    <col min="7554" max="7680" width="0.85546875" style="1"/>
    <col min="7681" max="7681" width="2.28515625" style="1" customWidth="1"/>
    <col min="7682" max="7682" width="1.28515625" style="1" customWidth="1"/>
    <col min="7683" max="7683" width="0.7109375" style="1" customWidth="1"/>
    <col min="7684" max="7692" width="0.85546875" style="1" customWidth="1"/>
    <col min="7693" max="7693" width="1.42578125" style="1" customWidth="1"/>
    <col min="7694" max="7716" width="0.85546875" style="1" customWidth="1"/>
    <col min="7717" max="7717" width="3" style="1" customWidth="1"/>
    <col min="7718" max="7719" width="0.85546875" style="1" customWidth="1"/>
    <col min="7720" max="7720" width="5.140625" style="1" customWidth="1"/>
    <col min="7721" max="7721" width="0.85546875" style="1" customWidth="1"/>
    <col min="7722" max="7722" width="3.28515625" style="1" customWidth="1"/>
    <col min="7723" max="7723" width="0.85546875" style="1" customWidth="1"/>
    <col min="7724" max="7724" width="1" style="1" customWidth="1"/>
    <col min="7725" max="7728" width="0.85546875" style="1" customWidth="1"/>
    <col min="7729" max="7729" width="4.5703125" style="1" customWidth="1"/>
    <col min="7730" max="7735" width="0.85546875" style="1" customWidth="1"/>
    <col min="7736" max="7736" width="5.42578125" style="1" customWidth="1"/>
    <col min="7737" max="7743" width="0.85546875" style="1" customWidth="1"/>
    <col min="7744" max="7744" width="1.7109375" style="1" customWidth="1"/>
    <col min="7745" max="7748" width="0.85546875" style="1" customWidth="1"/>
    <col min="7749" max="7749" width="1.140625" style="1" customWidth="1"/>
    <col min="7750" max="7750" width="1" style="1" customWidth="1"/>
    <col min="7751" max="7796" width="0.85546875" style="1" customWidth="1"/>
    <col min="7797" max="7797" width="11" style="1" customWidth="1"/>
    <col min="7798" max="7800" width="0.85546875" style="1" customWidth="1"/>
    <col min="7801" max="7801" width="11.28515625" style="1" customWidth="1"/>
    <col min="7802" max="7806" width="0.85546875" style="1" customWidth="1"/>
    <col min="7807" max="7807" width="10.7109375" style="1" customWidth="1"/>
    <col min="7808" max="7808" width="13.85546875" style="1" customWidth="1"/>
    <col min="7809" max="7809" width="7.28515625" style="1" customWidth="1"/>
    <col min="7810" max="7936" width="0.85546875" style="1"/>
    <col min="7937" max="7937" width="2.28515625" style="1" customWidth="1"/>
    <col min="7938" max="7938" width="1.28515625" style="1" customWidth="1"/>
    <col min="7939" max="7939" width="0.7109375" style="1" customWidth="1"/>
    <col min="7940" max="7948" width="0.85546875" style="1" customWidth="1"/>
    <col min="7949" max="7949" width="1.42578125" style="1" customWidth="1"/>
    <col min="7950" max="7972" width="0.85546875" style="1" customWidth="1"/>
    <col min="7973" max="7973" width="3" style="1" customWidth="1"/>
    <col min="7974" max="7975" width="0.85546875" style="1" customWidth="1"/>
    <col min="7976" max="7976" width="5.140625" style="1" customWidth="1"/>
    <col min="7977" max="7977" width="0.85546875" style="1" customWidth="1"/>
    <col min="7978" max="7978" width="3.28515625" style="1" customWidth="1"/>
    <col min="7979" max="7979" width="0.85546875" style="1" customWidth="1"/>
    <col min="7980" max="7980" width="1" style="1" customWidth="1"/>
    <col min="7981" max="7984" width="0.85546875" style="1" customWidth="1"/>
    <col min="7985" max="7985" width="4.5703125" style="1" customWidth="1"/>
    <col min="7986" max="7991" width="0.85546875" style="1" customWidth="1"/>
    <col min="7992" max="7992" width="5.42578125" style="1" customWidth="1"/>
    <col min="7993" max="7999" width="0.85546875" style="1" customWidth="1"/>
    <col min="8000" max="8000" width="1.7109375" style="1" customWidth="1"/>
    <col min="8001" max="8004" width="0.85546875" style="1" customWidth="1"/>
    <col min="8005" max="8005" width="1.140625" style="1" customWidth="1"/>
    <col min="8006" max="8006" width="1" style="1" customWidth="1"/>
    <col min="8007" max="8052" width="0.85546875" style="1" customWidth="1"/>
    <col min="8053" max="8053" width="11" style="1" customWidth="1"/>
    <col min="8054" max="8056" width="0.85546875" style="1" customWidth="1"/>
    <col min="8057" max="8057" width="11.28515625" style="1" customWidth="1"/>
    <col min="8058" max="8062" width="0.85546875" style="1" customWidth="1"/>
    <col min="8063" max="8063" width="10.7109375" style="1" customWidth="1"/>
    <col min="8064" max="8064" width="13.85546875" style="1" customWidth="1"/>
    <col min="8065" max="8065" width="7.28515625" style="1" customWidth="1"/>
    <col min="8066" max="8192" width="0.85546875" style="1"/>
    <col min="8193" max="8193" width="2.28515625" style="1" customWidth="1"/>
    <col min="8194" max="8194" width="1.28515625" style="1" customWidth="1"/>
    <col min="8195" max="8195" width="0.7109375" style="1" customWidth="1"/>
    <col min="8196" max="8204" width="0.85546875" style="1" customWidth="1"/>
    <col min="8205" max="8205" width="1.42578125" style="1" customWidth="1"/>
    <col min="8206" max="8228" width="0.85546875" style="1" customWidth="1"/>
    <col min="8229" max="8229" width="3" style="1" customWidth="1"/>
    <col min="8230" max="8231" width="0.85546875" style="1" customWidth="1"/>
    <col min="8232" max="8232" width="5.140625" style="1" customWidth="1"/>
    <col min="8233" max="8233" width="0.85546875" style="1" customWidth="1"/>
    <col min="8234" max="8234" width="3.28515625" style="1" customWidth="1"/>
    <col min="8235" max="8235" width="0.85546875" style="1" customWidth="1"/>
    <col min="8236" max="8236" width="1" style="1" customWidth="1"/>
    <col min="8237" max="8240" width="0.85546875" style="1" customWidth="1"/>
    <col min="8241" max="8241" width="4.5703125" style="1" customWidth="1"/>
    <col min="8242" max="8247" width="0.85546875" style="1" customWidth="1"/>
    <col min="8248" max="8248" width="5.42578125" style="1" customWidth="1"/>
    <col min="8249" max="8255" width="0.85546875" style="1" customWidth="1"/>
    <col min="8256" max="8256" width="1.7109375" style="1" customWidth="1"/>
    <col min="8257" max="8260" width="0.85546875" style="1" customWidth="1"/>
    <col min="8261" max="8261" width="1.140625" style="1" customWidth="1"/>
    <col min="8262" max="8262" width="1" style="1" customWidth="1"/>
    <col min="8263" max="8308" width="0.85546875" style="1" customWidth="1"/>
    <col min="8309" max="8309" width="11" style="1" customWidth="1"/>
    <col min="8310" max="8312" width="0.85546875" style="1" customWidth="1"/>
    <col min="8313" max="8313" width="11.28515625" style="1" customWidth="1"/>
    <col min="8314" max="8318" width="0.85546875" style="1" customWidth="1"/>
    <col min="8319" max="8319" width="10.7109375" style="1" customWidth="1"/>
    <col min="8320" max="8320" width="13.85546875" style="1" customWidth="1"/>
    <col min="8321" max="8321" width="7.28515625" style="1" customWidth="1"/>
    <col min="8322" max="8448" width="0.85546875" style="1"/>
    <col min="8449" max="8449" width="2.28515625" style="1" customWidth="1"/>
    <col min="8450" max="8450" width="1.28515625" style="1" customWidth="1"/>
    <col min="8451" max="8451" width="0.7109375" style="1" customWidth="1"/>
    <col min="8452" max="8460" width="0.85546875" style="1" customWidth="1"/>
    <col min="8461" max="8461" width="1.42578125" style="1" customWidth="1"/>
    <col min="8462" max="8484" width="0.85546875" style="1" customWidth="1"/>
    <col min="8485" max="8485" width="3" style="1" customWidth="1"/>
    <col min="8486" max="8487" width="0.85546875" style="1" customWidth="1"/>
    <col min="8488" max="8488" width="5.140625" style="1" customWidth="1"/>
    <col min="8489" max="8489" width="0.85546875" style="1" customWidth="1"/>
    <col min="8490" max="8490" width="3.28515625" style="1" customWidth="1"/>
    <col min="8491" max="8491" width="0.85546875" style="1" customWidth="1"/>
    <col min="8492" max="8492" width="1" style="1" customWidth="1"/>
    <col min="8493" max="8496" width="0.85546875" style="1" customWidth="1"/>
    <col min="8497" max="8497" width="4.5703125" style="1" customWidth="1"/>
    <col min="8498" max="8503" width="0.85546875" style="1" customWidth="1"/>
    <col min="8504" max="8504" width="5.42578125" style="1" customWidth="1"/>
    <col min="8505" max="8511" width="0.85546875" style="1" customWidth="1"/>
    <col min="8512" max="8512" width="1.7109375" style="1" customWidth="1"/>
    <col min="8513" max="8516" width="0.85546875" style="1" customWidth="1"/>
    <col min="8517" max="8517" width="1.140625" style="1" customWidth="1"/>
    <col min="8518" max="8518" width="1" style="1" customWidth="1"/>
    <col min="8519" max="8564" width="0.85546875" style="1" customWidth="1"/>
    <col min="8565" max="8565" width="11" style="1" customWidth="1"/>
    <col min="8566" max="8568" width="0.85546875" style="1" customWidth="1"/>
    <col min="8569" max="8569" width="11.28515625" style="1" customWidth="1"/>
    <col min="8570" max="8574" width="0.85546875" style="1" customWidth="1"/>
    <col min="8575" max="8575" width="10.7109375" style="1" customWidth="1"/>
    <col min="8576" max="8576" width="13.85546875" style="1" customWidth="1"/>
    <col min="8577" max="8577" width="7.28515625" style="1" customWidth="1"/>
    <col min="8578" max="8704" width="0.85546875" style="1"/>
    <col min="8705" max="8705" width="2.28515625" style="1" customWidth="1"/>
    <col min="8706" max="8706" width="1.28515625" style="1" customWidth="1"/>
    <col min="8707" max="8707" width="0.7109375" style="1" customWidth="1"/>
    <col min="8708" max="8716" width="0.85546875" style="1" customWidth="1"/>
    <col min="8717" max="8717" width="1.42578125" style="1" customWidth="1"/>
    <col min="8718" max="8740" width="0.85546875" style="1" customWidth="1"/>
    <col min="8741" max="8741" width="3" style="1" customWidth="1"/>
    <col min="8742" max="8743" width="0.85546875" style="1" customWidth="1"/>
    <col min="8744" max="8744" width="5.140625" style="1" customWidth="1"/>
    <col min="8745" max="8745" width="0.85546875" style="1" customWidth="1"/>
    <col min="8746" max="8746" width="3.28515625" style="1" customWidth="1"/>
    <col min="8747" max="8747" width="0.85546875" style="1" customWidth="1"/>
    <col min="8748" max="8748" width="1" style="1" customWidth="1"/>
    <col min="8749" max="8752" width="0.85546875" style="1" customWidth="1"/>
    <col min="8753" max="8753" width="4.5703125" style="1" customWidth="1"/>
    <col min="8754" max="8759" width="0.85546875" style="1" customWidth="1"/>
    <col min="8760" max="8760" width="5.42578125" style="1" customWidth="1"/>
    <col min="8761" max="8767" width="0.85546875" style="1" customWidth="1"/>
    <col min="8768" max="8768" width="1.7109375" style="1" customWidth="1"/>
    <col min="8769" max="8772" width="0.85546875" style="1" customWidth="1"/>
    <col min="8773" max="8773" width="1.140625" style="1" customWidth="1"/>
    <col min="8774" max="8774" width="1" style="1" customWidth="1"/>
    <col min="8775" max="8820" width="0.85546875" style="1" customWidth="1"/>
    <col min="8821" max="8821" width="11" style="1" customWidth="1"/>
    <col min="8822" max="8824" width="0.85546875" style="1" customWidth="1"/>
    <col min="8825" max="8825" width="11.28515625" style="1" customWidth="1"/>
    <col min="8826" max="8830" width="0.85546875" style="1" customWidth="1"/>
    <col min="8831" max="8831" width="10.7109375" style="1" customWidth="1"/>
    <col min="8832" max="8832" width="13.85546875" style="1" customWidth="1"/>
    <col min="8833" max="8833" width="7.28515625" style="1" customWidth="1"/>
    <col min="8834" max="8960" width="0.85546875" style="1"/>
    <col min="8961" max="8961" width="2.28515625" style="1" customWidth="1"/>
    <col min="8962" max="8962" width="1.28515625" style="1" customWidth="1"/>
    <col min="8963" max="8963" width="0.7109375" style="1" customWidth="1"/>
    <col min="8964" max="8972" width="0.85546875" style="1" customWidth="1"/>
    <col min="8973" max="8973" width="1.42578125" style="1" customWidth="1"/>
    <col min="8974" max="8996" width="0.85546875" style="1" customWidth="1"/>
    <col min="8997" max="8997" width="3" style="1" customWidth="1"/>
    <col min="8998" max="8999" width="0.85546875" style="1" customWidth="1"/>
    <col min="9000" max="9000" width="5.140625" style="1" customWidth="1"/>
    <col min="9001" max="9001" width="0.85546875" style="1" customWidth="1"/>
    <col min="9002" max="9002" width="3.28515625" style="1" customWidth="1"/>
    <col min="9003" max="9003" width="0.85546875" style="1" customWidth="1"/>
    <col min="9004" max="9004" width="1" style="1" customWidth="1"/>
    <col min="9005" max="9008" width="0.85546875" style="1" customWidth="1"/>
    <col min="9009" max="9009" width="4.5703125" style="1" customWidth="1"/>
    <col min="9010" max="9015" width="0.85546875" style="1" customWidth="1"/>
    <col min="9016" max="9016" width="5.42578125" style="1" customWidth="1"/>
    <col min="9017" max="9023" width="0.85546875" style="1" customWidth="1"/>
    <col min="9024" max="9024" width="1.7109375" style="1" customWidth="1"/>
    <col min="9025" max="9028" width="0.85546875" style="1" customWidth="1"/>
    <col min="9029" max="9029" width="1.140625" style="1" customWidth="1"/>
    <col min="9030" max="9030" width="1" style="1" customWidth="1"/>
    <col min="9031" max="9076" width="0.85546875" style="1" customWidth="1"/>
    <col min="9077" max="9077" width="11" style="1" customWidth="1"/>
    <col min="9078" max="9080" width="0.85546875" style="1" customWidth="1"/>
    <col min="9081" max="9081" width="11.28515625" style="1" customWidth="1"/>
    <col min="9082" max="9086" width="0.85546875" style="1" customWidth="1"/>
    <col min="9087" max="9087" width="10.7109375" style="1" customWidth="1"/>
    <col min="9088" max="9088" width="13.85546875" style="1" customWidth="1"/>
    <col min="9089" max="9089" width="7.28515625" style="1" customWidth="1"/>
    <col min="9090" max="9216" width="0.85546875" style="1"/>
    <col min="9217" max="9217" width="2.28515625" style="1" customWidth="1"/>
    <col min="9218" max="9218" width="1.28515625" style="1" customWidth="1"/>
    <col min="9219" max="9219" width="0.7109375" style="1" customWidth="1"/>
    <col min="9220" max="9228" width="0.85546875" style="1" customWidth="1"/>
    <col min="9229" max="9229" width="1.42578125" style="1" customWidth="1"/>
    <col min="9230" max="9252" width="0.85546875" style="1" customWidth="1"/>
    <col min="9253" max="9253" width="3" style="1" customWidth="1"/>
    <col min="9254" max="9255" width="0.85546875" style="1" customWidth="1"/>
    <col min="9256" max="9256" width="5.140625" style="1" customWidth="1"/>
    <col min="9257" max="9257" width="0.85546875" style="1" customWidth="1"/>
    <col min="9258" max="9258" width="3.28515625" style="1" customWidth="1"/>
    <col min="9259" max="9259" width="0.85546875" style="1" customWidth="1"/>
    <col min="9260" max="9260" width="1" style="1" customWidth="1"/>
    <col min="9261" max="9264" width="0.85546875" style="1" customWidth="1"/>
    <col min="9265" max="9265" width="4.5703125" style="1" customWidth="1"/>
    <col min="9266" max="9271" width="0.85546875" style="1" customWidth="1"/>
    <col min="9272" max="9272" width="5.42578125" style="1" customWidth="1"/>
    <col min="9273" max="9279" width="0.85546875" style="1" customWidth="1"/>
    <col min="9280" max="9280" width="1.7109375" style="1" customWidth="1"/>
    <col min="9281" max="9284" width="0.85546875" style="1" customWidth="1"/>
    <col min="9285" max="9285" width="1.140625" style="1" customWidth="1"/>
    <col min="9286" max="9286" width="1" style="1" customWidth="1"/>
    <col min="9287" max="9332" width="0.85546875" style="1" customWidth="1"/>
    <col min="9333" max="9333" width="11" style="1" customWidth="1"/>
    <col min="9334" max="9336" width="0.85546875" style="1" customWidth="1"/>
    <col min="9337" max="9337" width="11.28515625" style="1" customWidth="1"/>
    <col min="9338" max="9342" width="0.85546875" style="1" customWidth="1"/>
    <col min="9343" max="9343" width="10.7109375" style="1" customWidth="1"/>
    <col min="9344" max="9344" width="13.85546875" style="1" customWidth="1"/>
    <col min="9345" max="9345" width="7.28515625" style="1" customWidth="1"/>
    <col min="9346" max="9472" width="0.85546875" style="1"/>
    <col min="9473" max="9473" width="2.28515625" style="1" customWidth="1"/>
    <col min="9474" max="9474" width="1.28515625" style="1" customWidth="1"/>
    <col min="9475" max="9475" width="0.7109375" style="1" customWidth="1"/>
    <col min="9476" max="9484" width="0.85546875" style="1" customWidth="1"/>
    <col min="9485" max="9485" width="1.42578125" style="1" customWidth="1"/>
    <col min="9486" max="9508" width="0.85546875" style="1" customWidth="1"/>
    <col min="9509" max="9509" width="3" style="1" customWidth="1"/>
    <col min="9510" max="9511" width="0.85546875" style="1" customWidth="1"/>
    <col min="9512" max="9512" width="5.140625" style="1" customWidth="1"/>
    <col min="9513" max="9513" width="0.85546875" style="1" customWidth="1"/>
    <col min="9514" max="9514" width="3.28515625" style="1" customWidth="1"/>
    <col min="9515" max="9515" width="0.85546875" style="1" customWidth="1"/>
    <col min="9516" max="9516" width="1" style="1" customWidth="1"/>
    <col min="9517" max="9520" width="0.85546875" style="1" customWidth="1"/>
    <col min="9521" max="9521" width="4.5703125" style="1" customWidth="1"/>
    <col min="9522" max="9527" width="0.85546875" style="1" customWidth="1"/>
    <col min="9528" max="9528" width="5.42578125" style="1" customWidth="1"/>
    <col min="9529" max="9535" width="0.85546875" style="1" customWidth="1"/>
    <col min="9536" max="9536" width="1.7109375" style="1" customWidth="1"/>
    <col min="9537" max="9540" width="0.85546875" style="1" customWidth="1"/>
    <col min="9541" max="9541" width="1.140625" style="1" customWidth="1"/>
    <col min="9542" max="9542" width="1" style="1" customWidth="1"/>
    <col min="9543" max="9588" width="0.85546875" style="1" customWidth="1"/>
    <col min="9589" max="9589" width="11" style="1" customWidth="1"/>
    <col min="9590" max="9592" width="0.85546875" style="1" customWidth="1"/>
    <col min="9593" max="9593" width="11.28515625" style="1" customWidth="1"/>
    <col min="9594" max="9598" width="0.85546875" style="1" customWidth="1"/>
    <col min="9599" max="9599" width="10.7109375" style="1" customWidth="1"/>
    <col min="9600" max="9600" width="13.85546875" style="1" customWidth="1"/>
    <col min="9601" max="9601" width="7.28515625" style="1" customWidth="1"/>
    <col min="9602" max="9728" width="0.85546875" style="1"/>
    <col min="9729" max="9729" width="2.28515625" style="1" customWidth="1"/>
    <col min="9730" max="9730" width="1.28515625" style="1" customWidth="1"/>
    <col min="9731" max="9731" width="0.7109375" style="1" customWidth="1"/>
    <col min="9732" max="9740" width="0.85546875" style="1" customWidth="1"/>
    <col min="9741" max="9741" width="1.42578125" style="1" customWidth="1"/>
    <col min="9742" max="9764" width="0.85546875" style="1" customWidth="1"/>
    <col min="9765" max="9765" width="3" style="1" customWidth="1"/>
    <col min="9766" max="9767" width="0.85546875" style="1" customWidth="1"/>
    <col min="9768" max="9768" width="5.140625" style="1" customWidth="1"/>
    <col min="9769" max="9769" width="0.85546875" style="1" customWidth="1"/>
    <col min="9770" max="9770" width="3.28515625" style="1" customWidth="1"/>
    <col min="9771" max="9771" width="0.85546875" style="1" customWidth="1"/>
    <col min="9772" max="9772" width="1" style="1" customWidth="1"/>
    <col min="9773" max="9776" width="0.85546875" style="1" customWidth="1"/>
    <col min="9777" max="9777" width="4.5703125" style="1" customWidth="1"/>
    <col min="9778" max="9783" width="0.85546875" style="1" customWidth="1"/>
    <col min="9784" max="9784" width="5.42578125" style="1" customWidth="1"/>
    <col min="9785" max="9791" width="0.85546875" style="1" customWidth="1"/>
    <col min="9792" max="9792" width="1.7109375" style="1" customWidth="1"/>
    <col min="9793" max="9796" width="0.85546875" style="1" customWidth="1"/>
    <col min="9797" max="9797" width="1.140625" style="1" customWidth="1"/>
    <col min="9798" max="9798" width="1" style="1" customWidth="1"/>
    <col min="9799" max="9844" width="0.85546875" style="1" customWidth="1"/>
    <col min="9845" max="9845" width="11" style="1" customWidth="1"/>
    <col min="9846" max="9848" width="0.85546875" style="1" customWidth="1"/>
    <col min="9849" max="9849" width="11.28515625" style="1" customWidth="1"/>
    <col min="9850" max="9854" width="0.85546875" style="1" customWidth="1"/>
    <col min="9855" max="9855" width="10.7109375" style="1" customWidth="1"/>
    <col min="9856" max="9856" width="13.85546875" style="1" customWidth="1"/>
    <col min="9857" max="9857" width="7.28515625" style="1" customWidth="1"/>
    <col min="9858" max="9984" width="0.85546875" style="1"/>
    <col min="9985" max="9985" width="2.28515625" style="1" customWidth="1"/>
    <col min="9986" max="9986" width="1.28515625" style="1" customWidth="1"/>
    <col min="9987" max="9987" width="0.7109375" style="1" customWidth="1"/>
    <col min="9988" max="9996" width="0.85546875" style="1" customWidth="1"/>
    <col min="9997" max="9997" width="1.42578125" style="1" customWidth="1"/>
    <col min="9998" max="10020" width="0.85546875" style="1" customWidth="1"/>
    <col min="10021" max="10021" width="3" style="1" customWidth="1"/>
    <col min="10022" max="10023" width="0.85546875" style="1" customWidth="1"/>
    <col min="10024" max="10024" width="5.140625" style="1" customWidth="1"/>
    <col min="10025" max="10025" width="0.85546875" style="1" customWidth="1"/>
    <col min="10026" max="10026" width="3.28515625" style="1" customWidth="1"/>
    <col min="10027" max="10027" width="0.85546875" style="1" customWidth="1"/>
    <col min="10028" max="10028" width="1" style="1" customWidth="1"/>
    <col min="10029" max="10032" width="0.85546875" style="1" customWidth="1"/>
    <col min="10033" max="10033" width="4.5703125" style="1" customWidth="1"/>
    <col min="10034" max="10039" width="0.85546875" style="1" customWidth="1"/>
    <col min="10040" max="10040" width="5.42578125" style="1" customWidth="1"/>
    <col min="10041" max="10047" width="0.85546875" style="1" customWidth="1"/>
    <col min="10048" max="10048" width="1.7109375" style="1" customWidth="1"/>
    <col min="10049" max="10052" width="0.85546875" style="1" customWidth="1"/>
    <col min="10053" max="10053" width="1.140625" style="1" customWidth="1"/>
    <col min="10054" max="10054" width="1" style="1" customWidth="1"/>
    <col min="10055" max="10100" width="0.85546875" style="1" customWidth="1"/>
    <col min="10101" max="10101" width="11" style="1" customWidth="1"/>
    <col min="10102" max="10104" width="0.85546875" style="1" customWidth="1"/>
    <col min="10105" max="10105" width="11.28515625" style="1" customWidth="1"/>
    <col min="10106" max="10110" width="0.85546875" style="1" customWidth="1"/>
    <col min="10111" max="10111" width="10.7109375" style="1" customWidth="1"/>
    <col min="10112" max="10112" width="13.85546875" style="1" customWidth="1"/>
    <col min="10113" max="10113" width="7.28515625" style="1" customWidth="1"/>
    <col min="10114" max="10240" width="0.85546875" style="1"/>
    <col min="10241" max="10241" width="2.28515625" style="1" customWidth="1"/>
    <col min="10242" max="10242" width="1.28515625" style="1" customWidth="1"/>
    <col min="10243" max="10243" width="0.7109375" style="1" customWidth="1"/>
    <col min="10244" max="10252" width="0.85546875" style="1" customWidth="1"/>
    <col min="10253" max="10253" width="1.42578125" style="1" customWidth="1"/>
    <col min="10254" max="10276" width="0.85546875" style="1" customWidth="1"/>
    <col min="10277" max="10277" width="3" style="1" customWidth="1"/>
    <col min="10278" max="10279" width="0.85546875" style="1" customWidth="1"/>
    <col min="10280" max="10280" width="5.140625" style="1" customWidth="1"/>
    <col min="10281" max="10281" width="0.85546875" style="1" customWidth="1"/>
    <col min="10282" max="10282" width="3.28515625" style="1" customWidth="1"/>
    <col min="10283" max="10283" width="0.85546875" style="1" customWidth="1"/>
    <col min="10284" max="10284" width="1" style="1" customWidth="1"/>
    <col min="10285" max="10288" width="0.85546875" style="1" customWidth="1"/>
    <col min="10289" max="10289" width="4.5703125" style="1" customWidth="1"/>
    <col min="10290" max="10295" width="0.85546875" style="1" customWidth="1"/>
    <col min="10296" max="10296" width="5.42578125" style="1" customWidth="1"/>
    <col min="10297" max="10303" width="0.85546875" style="1" customWidth="1"/>
    <col min="10304" max="10304" width="1.7109375" style="1" customWidth="1"/>
    <col min="10305" max="10308" width="0.85546875" style="1" customWidth="1"/>
    <col min="10309" max="10309" width="1.140625" style="1" customWidth="1"/>
    <col min="10310" max="10310" width="1" style="1" customWidth="1"/>
    <col min="10311" max="10356" width="0.85546875" style="1" customWidth="1"/>
    <col min="10357" max="10357" width="11" style="1" customWidth="1"/>
    <col min="10358" max="10360" width="0.85546875" style="1" customWidth="1"/>
    <col min="10361" max="10361" width="11.28515625" style="1" customWidth="1"/>
    <col min="10362" max="10366" width="0.85546875" style="1" customWidth="1"/>
    <col min="10367" max="10367" width="10.7109375" style="1" customWidth="1"/>
    <col min="10368" max="10368" width="13.85546875" style="1" customWidth="1"/>
    <col min="10369" max="10369" width="7.28515625" style="1" customWidth="1"/>
    <col min="10370" max="10496" width="0.85546875" style="1"/>
    <col min="10497" max="10497" width="2.28515625" style="1" customWidth="1"/>
    <col min="10498" max="10498" width="1.28515625" style="1" customWidth="1"/>
    <col min="10499" max="10499" width="0.7109375" style="1" customWidth="1"/>
    <col min="10500" max="10508" width="0.85546875" style="1" customWidth="1"/>
    <col min="10509" max="10509" width="1.42578125" style="1" customWidth="1"/>
    <col min="10510" max="10532" width="0.85546875" style="1" customWidth="1"/>
    <col min="10533" max="10533" width="3" style="1" customWidth="1"/>
    <col min="10534" max="10535" width="0.85546875" style="1" customWidth="1"/>
    <col min="10536" max="10536" width="5.140625" style="1" customWidth="1"/>
    <col min="10537" max="10537" width="0.85546875" style="1" customWidth="1"/>
    <col min="10538" max="10538" width="3.28515625" style="1" customWidth="1"/>
    <col min="10539" max="10539" width="0.85546875" style="1" customWidth="1"/>
    <col min="10540" max="10540" width="1" style="1" customWidth="1"/>
    <col min="10541" max="10544" width="0.85546875" style="1" customWidth="1"/>
    <col min="10545" max="10545" width="4.5703125" style="1" customWidth="1"/>
    <col min="10546" max="10551" width="0.85546875" style="1" customWidth="1"/>
    <col min="10552" max="10552" width="5.42578125" style="1" customWidth="1"/>
    <col min="10553" max="10559" width="0.85546875" style="1" customWidth="1"/>
    <col min="10560" max="10560" width="1.7109375" style="1" customWidth="1"/>
    <col min="10561" max="10564" width="0.85546875" style="1" customWidth="1"/>
    <col min="10565" max="10565" width="1.140625" style="1" customWidth="1"/>
    <col min="10566" max="10566" width="1" style="1" customWidth="1"/>
    <col min="10567" max="10612" width="0.85546875" style="1" customWidth="1"/>
    <col min="10613" max="10613" width="11" style="1" customWidth="1"/>
    <col min="10614" max="10616" width="0.85546875" style="1" customWidth="1"/>
    <col min="10617" max="10617" width="11.28515625" style="1" customWidth="1"/>
    <col min="10618" max="10622" width="0.85546875" style="1" customWidth="1"/>
    <col min="10623" max="10623" width="10.7109375" style="1" customWidth="1"/>
    <col min="10624" max="10624" width="13.85546875" style="1" customWidth="1"/>
    <col min="10625" max="10625" width="7.28515625" style="1" customWidth="1"/>
    <col min="10626" max="10752" width="0.85546875" style="1"/>
    <col min="10753" max="10753" width="2.28515625" style="1" customWidth="1"/>
    <col min="10754" max="10754" width="1.28515625" style="1" customWidth="1"/>
    <col min="10755" max="10755" width="0.7109375" style="1" customWidth="1"/>
    <col min="10756" max="10764" width="0.85546875" style="1" customWidth="1"/>
    <col min="10765" max="10765" width="1.42578125" style="1" customWidth="1"/>
    <col min="10766" max="10788" width="0.85546875" style="1" customWidth="1"/>
    <col min="10789" max="10789" width="3" style="1" customWidth="1"/>
    <col min="10790" max="10791" width="0.85546875" style="1" customWidth="1"/>
    <col min="10792" max="10792" width="5.140625" style="1" customWidth="1"/>
    <col min="10793" max="10793" width="0.85546875" style="1" customWidth="1"/>
    <col min="10794" max="10794" width="3.28515625" style="1" customWidth="1"/>
    <col min="10795" max="10795" width="0.85546875" style="1" customWidth="1"/>
    <col min="10796" max="10796" width="1" style="1" customWidth="1"/>
    <col min="10797" max="10800" width="0.85546875" style="1" customWidth="1"/>
    <col min="10801" max="10801" width="4.5703125" style="1" customWidth="1"/>
    <col min="10802" max="10807" width="0.85546875" style="1" customWidth="1"/>
    <col min="10808" max="10808" width="5.42578125" style="1" customWidth="1"/>
    <col min="10809" max="10815" width="0.85546875" style="1" customWidth="1"/>
    <col min="10816" max="10816" width="1.7109375" style="1" customWidth="1"/>
    <col min="10817" max="10820" width="0.85546875" style="1" customWidth="1"/>
    <col min="10821" max="10821" width="1.140625" style="1" customWidth="1"/>
    <col min="10822" max="10822" width="1" style="1" customWidth="1"/>
    <col min="10823" max="10868" width="0.85546875" style="1" customWidth="1"/>
    <col min="10869" max="10869" width="11" style="1" customWidth="1"/>
    <col min="10870" max="10872" width="0.85546875" style="1" customWidth="1"/>
    <col min="10873" max="10873" width="11.28515625" style="1" customWidth="1"/>
    <col min="10874" max="10878" width="0.85546875" style="1" customWidth="1"/>
    <col min="10879" max="10879" width="10.7109375" style="1" customWidth="1"/>
    <col min="10880" max="10880" width="13.85546875" style="1" customWidth="1"/>
    <col min="10881" max="10881" width="7.28515625" style="1" customWidth="1"/>
    <col min="10882" max="11008" width="0.85546875" style="1"/>
    <col min="11009" max="11009" width="2.28515625" style="1" customWidth="1"/>
    <col min="11010" max="11010" width="1.28515625" style="1" customWidth="1"/>
    <col min="11011" max="11011" width="0.7109375" style="1" customWidth="1"/>
    <col min="11012" max="11020" width="0.85546875" style="1" customWidth="1"/>
    <col min="11021" max="11021" width="1.42578125" style="1" customWidth="1"/>
    <col min="11022" max="11044" width="0.85546875" style="1" customWidth="1"/>
    <col min="11045" max="11045" width="3" style="1" customWidth="1"/>
    <col min="11046" max="11047" width="0.85546875" style="1" customWidth="1"/>
    <col min="11048" max="11048" width="5.140625" style="1" customWidth="1"/>
    <col min="11049" max="11049" width="0.85546875" style="1" customWidth="1"/>
    <col min="11050" max="11050" width="3.28515625" style="1" customWidth="1"/>
    <col min="11051" max="11051" width="0.85546875" style="1" customWidth="1"/>
    <col min="11052" max="11052" width="1" style="1" customWidth="1"/>
    <col min="11053" max="11056" width="0.85546875" style="1" customWidth="1"/>
    <col min="11057" max="11057" width="4.5703125" style="1" customWidth="1"/>
    <col min="11058" max="11063" width="0.85546875" style="1" customWidth="1"/>
    <col min="11064" max="11064" width="5.42578125" style="1" customWidth="1"/>
    <col min="11065" max="11071" width="0.85546875" style="1" customWidth="1"/>
    <col min="11072" max="11072" width="1.7109375" style="1" customWidth="1"/>
    <col min="11073" max="11076" width="0.85546875" style="1" customWidth="1"/>
    <col min="11077" max="11077" width="1.140625" style="1" customWidth="1"/>
    <col min="11078" max="11078" width="1" style="1" customWidth="1"/>
    <col min="11079" max="11124" width="0.85546875" style="1" customWidth="1"/>
    <col min="11125" max="11125" width="11" style="1" customWidth="1"/>
    <col min="11126" max="11128" width="0.85546875" style="1" customWidth="1"/>
    <col min="11129" max="11129" width="11.28515625" style="1" customWidth="1"/>
    <col min="11130" max="11134" width="0.85546875" style="1" customWidth="1"/>
    <col min="11135" max="11135" width="10.7109375" style="1" customWidth="1"/>
    <col min="11136" max="11136" width="13.85546875" style="1" customWidth="1"/>
    <col min="11137" max="11137" width="7.28515625" style="1" customWidth="1"/>
    <col min="11138" max="11264" width="0.85546875" style="1"/>
    <col min="11265" max="11265" width="2.28515625" style="1" customWidth="1"/>
    <col min="11266" max="11266" width="1.28515625" style="1" customWidth="1"/>
    <col min="11267" max="11267" width="0.7109375" style="1" customWidth="1"/>
    <col min="11268" max="11276" width="0.85546875" style="1" customWidth="1"/>
    <col min="11277" max="11277" width="1.42578125" style="1" customWidth="1"/>
    <col min="11278" max="11300" width="0.85546875" style="1" customWidth="1"/>
    <col min="11301" max="11301" width="3" style="1" customWidth="1"/>
    <col min="11302" max="11303" width="0.85546875" style="1" customWidth="1"/>
    <col min="11304" max="11304" width="5.140625" style="1" customWidth="1"/>
    <col min="11305" max="11305" width="0.85546875" style="1" customWidth="1"/>
    <col min="11306" max="11306" width="3.28515625" style="1" customWidth="1"/>
    <col min="11307" max="11307" width="0.85546875" style="1" customWidth="1"/>
    <col min="11308" max="11308" width="1" style="1" customWidth="1"/>
    <col min="11309" max="11312" width="0.85546875" style="1" customWidth="1"/>
    <col min="11313" max="11313" width="4.5703125" style="1" customWidth="1"/>
    <col min="11314" max="11319" width="0.85546875" style="1" customWidth="1"/>
    <col min="11320" max="11320" width="5.42578125" style="1" customWidth="1"/>
    <col min="11321" max="11327" width="0.85546875" style="1" customWidth="1"/>
    <col min="11328" max="11328" width="1.7109375" style="1" customWidth="1"/>
    <col min="11329" max="11332" width="0.85546875" style="1" customWidth="1"/>
    <col min="11333" max="11333" width="1.140625" style="1" customWidth="1"/>
    <col min="11334" max="11334" width="1" style="1" customWidth="1"/>
    <col min="11335" max="11380" width="0.85546875" style="1" customWidth="1"/>
    <col min="11381" max="11381" width="11" style="1" customWidth="1"/>
    <col min="11382" max="11384" width="0.85546875" style="1" customWidth="1"/>
    <col min="11385" max="11385" width="11.28515625" style="1" customWidth="1"/>
    <col min="11386" max="11390" width="0.85546875" style="1" customWidth="1"/>
    <col min="11391" max="11391" width="10.7109375" style="1" customWidth="1"/>
    <col min="11392" max="11392" width="13.85546875" style="1" customWidth="1"/>
    <col min="11393" max="11393" width="7.28515625" style="1" customWidth="1"/>
    <col min="11394" max="11520" width="0.85546875" style="1"/>
    <col min="11521" max="11521" width="2.28515625" style="1" customWidth="1"/>
    <col min="11522" max="11522" width="1.28515625" style="1" customWidth="1"/>
    <col min="11523" max="11523" width="0.7109375" style="1" customWidth="1"/>
    <col min="11524" max="11532" width="0.85546875" style="1" customWidth="1"/>
    <col min="11533" max="11533" width="1.42578125" style="1" customWidth="1"/>
    <col min="11534" max="11556" width="0.85546875" style="1" customWidth="1"/>
    <col min="11557" max="11557" width="3" style="1" customWidth="1"/>
    <col min="11558" max="11559" width="0.85546875" style="1" customWidth="1"/>
    <col min="11560" max="11560" width="5.140625" style="1" customWidth="1"/>
    <col min="11561" max="11561" width="0.85546875" style="1" customWidth="1"/>
    <col min="11562" max="11562" width="3.28515625" style="1" customWidth="1"/>
    <col min="11563" max="11563" width="0.85546875" style="1" customWidth="1"/>
    <col min="11564" max="11564" width="1" style="1" customWidth="1"/>
    <col min="11565" max="11568" width="0.85546875" style="1" customWidth="1"/>
    <col min="11569" max="11569" width="4.5703125" style="1" customWidth="1"/>
    <col min="11570" max="11575" width="0.85546875" style="1" customWidth="1"/>
    <col min="11576" max="11576" width="5.42578125" style="1" customWidth="1"/>
    <col min="11577" max="11583" width="0.85546875" style="1" customWidth="1"/>
    <col min="11584" max="11584" width="1.7109375" style="1" customWidth="1"/>
    <col min="11585" max="11588" width="0.85546875" style="1" customWidth="1"/>
    <col min="11589" max="11589" width="1.140625" style="1" customWidth="1"/>
    <col min="11590" max="11590" width="1" style="1" customWidth="1"/>
    <col min="11591" max="11636" width="0.85546875" style="1" customWidth="1"/>
    <col min="11637" max="11637" width="11" style="1" customWidth="1"/>
    <col min="11638" max="11640" width="0.85546875" style="1" customWidth="1"/>
    <col min="11641" max="11641" width="11.28515625" style="1" customWidth="1"/>
    <col min="11642" max="11646" width="0.85546875" style="1" customWidth="1"/>
    <col min="11647" max="11647" width="10.7109375" style="1" customWidth="1"/>
    <col min="11648" max="11648" width="13.85546875" style="1" customWidth="1"/>
    <col min="11649" max="11649" width="7.28515625" style="1" customWidth="1"/>
    <col min="11650" max="11776" width="0.85546875" style="1"/>
    <col min="11777" max="11777" width="2.28515625" style="1" customWidth="1"/>
    <col min="11778" max="11778" width="1.28515625" style="1" customWidth="1"/>
    <col min="11779" max="11779" width="0.7109375" style="1" customWidth="1"/>
    <col min="11780" max="11788" width="0.85546875" style="1" customWidth="1"/>
    <col min="11789" max="11789" width="1.42578125" style="1" customWidth="1"/>
    <col min="11790" max="11812" width="0.85546875" style="1" customWidth="1"/>
    <col min="11813" max="11813" width="3" style="1" customWidth="1"/>
    <col min="11814" max="11815" width="0.85546875" style="1" customWidth="1"/>
    <col min="11816" max="11816" width="5.140625" style="1" customWidth="1"/>
    <col min="11817" max="11817" width="0.85546875" style="1" customWidth="1"/>
    <col min="11818" max="11818" width="3.28515625" style="1" customWidth="1"/>
    <col min="11819" max="11819" width="0.85546875" style="1" customWidth="1"/>
    <col min="11820" max="11820" width="1" style="1" customWidth="1"/>
    <col min="11821" max="11824" width="0.85546875" style="1" customWidth="1"/>
    <col min="11825" max="11825" width="4.5703125" style="1" customWidth="1"/>
    <col min="11826" max="11831" width="0.85546875" style="1" customWidth="1"/>
    <col min="11832" max="11832" width="5.42578125" style="1" customWidth="1"/>
    <col min="11833" max="11839" width="0.85546875" style="1" customWidth="1"/>
    <col min="11840" max="11840" width="1.7109375" style="1" customWidth="1"/>
    <col min="11841" max="11844" width="0.85546875" style="1" customWidth="1"/>
    <col min="11845" max="11845" width="1.140625" style="1" customWidth="1"/>
    <col min="11846" max="11846" width="1" style="1" customWidth="1"/>
    <col min="11847" max="11892" width="0.85546875" style="1" customWidth="1"/>
    <col min="11893" max="11893" width="11" style="1" customWidth="1"/>
    <col min="11894" max="11896" width="0.85546875" style="1" customWidth="1"/>
    <col min="11897" max="11897" width="11.28515625" style="1" customWidth="1"/>
    <col min="11898" max="11902" width="0.85546875" style="1" customWidth="1"/>
    <col min="11903" max="11903" width="10.7109375" style="1" customWidth="1"/>
    <col min="11904" max="11904" width="13.85546875" style="1" customWidth="1"/>
    <col min="11905" max="11905" width="7.28515625" style="1" customWidth="1"/>
    <col min="11906" max="12032" width="0.85546875" style="1"/>
    <col min="12033" max="12033" width="2.28515625" style="1" customWidth="1"/>
    <col min="12034" max="12034" width="1.28515625" style="1" customWidth="1"/>
    <col min="12035" max="12035" width="0.7109375" style="1" customWidth="1"/>
    <col min="12036" max="12044" width="0.85546875" style="1" customWidth="1"/>
    <col min="12045" max="12045" width="1.42578125" style="1" customWidth="1"/>
    <col min="12046" max="12068" width="0.85546875" style="1" customWidth="1"/>
    <col min="12069" max="12069" width="3" style="1" customWidth="1"/>
    <col min="12070" max="12071" width="0.85546875" style="1" customWidth="1"/>
    <col min="12072" max="12072" width="5.140625" style="1" customWidth="1"/>
    <col min="12073" max="12073" width="0.85546875" style="1" customWidth="1"/>
    <col min="12074" max="12074" width="3.28515625" style="1" customWidth="1"/>
    <col min="12075" max="12075" width="0.85546875" style="1" customWidth="1"/>
    <col min="12076" max="12076" width="1" style="1" customWidth="1"/>
    <col min="12077" max="12080" width="0.85546875" style="1" customWidth="1"/>
    <col min="12081" max="12081" width="4.5703125" style="1" customWidth="1"/>
    <col min="12082" max="12087" width="0.85546875" style="1" customWidth="1"/>
    <col min="12088" max="12088" width="5.42578125" style="1" customWidth="1"/>
    <col min="12089" max="12095" width="0.85546875" style="1" customWidth="1"/>
    <col min="12096" max="12096" width="1.7109375" style="1" customWidth="1"/>
    <col min="12097" max="12100" width="0.85546875" style="1" customWidth="1"/>
    <col min="12101" max="12101" width="1.140625" style="1" customWidth="1"/>
    <col min="12102" max="12102" width="1" style="1" customWidth="1"/>
    <col min="12103" max="12148" width="0.85546875" style="1" customWidth="1"/>
    <col min="12149" max="12149" width="11" style="1" customWidth="1"/>
    <col min="12150" max="12152" width="0.85546875" style="1" customWidth="1"/>
    <col min="12153" max="12153" width="11.28515625" style="1" customWidth="1"/>
    <col min="12154" max="12158" width="0.85546875" style="1" customWidth="1"/>
    <col min="12159" max="12159" width="10.7109375" style="1" customWidth="1"/>
    <col min="12160" max="12160" width="13.85546875" style="1" customWidth="1"/>
    <col min="12161" max="12161" width="7.28515625" style="1" customWidth="1"/>
    <col min="12162" max="12288" width="0.85546875" style="1"/>
    <col min="12289" max="12289" width="2.28515625" style="1" customWidth="1"/>
    <col min="12290" max="12290" width="1.28515625" style="1" customWidth="1"/>
    <col min="12291" max="12291" width="0.7109375" style="1" customWidth="1"/>
    <col min="12292" max="12300" width="0.85546875" style="1" customWidth="1"/>
    <col min="12301" max="12301" width="1.42578125" style="1" customWidth="1"/>
    <col min="12302" max="12324" width="0.85546875" style="1" customWidth="1"/>
    <col min="12325" max="12325" width="3" style="1" customWidth="1"/>
    <col min="12326" max="12327" width="0.85546875" style="1" customWidth="1"/>
    <col min="12328" max="12328" width="5.140625" style="1" customWidth="1"/>
    <col min="12329" max="12329" width="0.85546875" style="1" customWidth="1"/>
    <col min="12330" max="12330" width="3.28515625" style="1" customWidth="1"/>
    <col min="12331" max="12331" width="0.85546875" style="1" customWidth="1"/>
    <col min="12332" max="12332" width="1" style="1" customWidth="1"/>
    <col min="12333" max="12336" width="0.85546875" style="1" customWidth="1"/>
    <col min="12337" max="12337" width="4.5703125" style="1" customWidth="1"/>
    <col min="12338" max="12343" width="0.85546875" style="1" customWidth="1"/>
    <col min="12344" max="12344" width="5.42578125" style="1" customWidth="1"/>
    <col min="12345" max="12351" width="0.85546875" style="1" customWidth="1"/>
    <col min="12352" max="12352" width="1.7109375" style="1" customWidth="1"/>
    <col min="12353" max="12356" width="0.85546875" style="1" customWidth="1"/>
    <col min="12357" max="12357" width="1.140625" style="1" customWidth="1"/>
    <col min="12358" max="12358" width="1" style="1" customWidth="1"/>
    <col min="12359" max="12404" width="0.85546875" style="1" customWidth="1"/>
    <col min="12405" max="12405" width="11" style="1" customWidth="1"/>
    <col min="12406" max="12408" width="0.85546875" style="1" customWidth="1"/>
    <col min="12409" max="12409" width="11.28515625" style="1" customWidth="1"/>
    <col min="12410" max="12414" width="0.85546875" style="1" customWidth="1"/>
    <col min="12415" max="12415" width="10.7109375" style="1" customWidth="1"/>
    <col min="12416" max="12416" width="13.85546875" style="1" customWidth="1"/>
    <col min="12417" max="12417" width="7.28515625" style="1" customWidth="1"/>
    <col min="12418" max="12544" width="0.85546875" style="1"/>
    <col min="12545" max="12545" width="2.28515625" style="1" customWidth="1"/>
    <col min="12546" max="12546" width="1.28515625" style="1" customWidth="1"/>
    <col min="12547" max="12547" width="0.7109375" style="1" customWidth="1"/>
    <col min="12548" max="12556" width="0.85546875" style="1" customWidth="1"/>
    <col min="12557" max="12557" width="1.42578125" style="1" customWidth="1"/>
    <col min="12558" max="12580" width="0.85546875" style="1" customWidth="1"/>
    <col min="12581" max="12581" width="3" style="1" customWidth="1"/>
    <col min="12582" max="12583" width="0.85546875" style="1" customWidth="1"/>
    <col min="12584" max="12584" width="5.140625" style="1" customWidth="1"/>
    <col min="12585" max="12585" width="0.85546875" style="1" customWidth="1"/>
    <col min="12586" max="12586" width="3.28515625" style="1" customWidth="1"/>
    <col min="12587" max="12587" width="0.85546875" style="1" customWidth="1"/>
    <col min="12588" max="12588" width="1" style="1" customWidth="1"/>
    <col min="12589" max="12592" width="0.85546875" style="1" customWidth="1"/>
    <col min="12593" max="12593" width="4.5703125" style="1" customWidth="1"/>
    <col min="12594" max="12599" width="0.85546875" style="1" customWidth="1"/>
    <col min="12600" max="12600" width="5.42578125" style="1" customWidth="1"/>
    <col min="12601" max="12607" width="0.85546875" style="1" customWidth="1"/>
    <col min="12608" max="12608" width="1.7109375" style="1" customWidth="1"/>
    <col min="12609" max="12612" width="0.85546875" style="1" customWidth="1"/>
    <col min="12613" max="12613" width="1.140625" style="1" customWidth="1"/>
    <col min="12614" max="12614" width="1" style="1" customWidth="1"/>
    <col min="12615" max="12660" width="0.85546875" style="1" customWidth="1"/>
    <col min="12661" max="12661" width="11" style="1" customWidth="1"/>
    <col min="12662" max="12664" width="0.85546875" style="1" customWidth="1"/>
    <col min="12665" max="12665" width="11.28515625" style="1" customWidth="1"/>
    <col min="12666" max="12670" width="0.85546875" style="1" customWidth="1"/>
    <col min="12671" max="12671" width="10.7109375" style="1" customWidth="1"/>
    <col min="12672" max="12672" width="13.85546875" style="1" customWidth="1"/>
    <col min="12673" max="12673" width="7.28515625" style="1" customWidth="1"/>
    <col min="12674" max="12800" width="0.85546875" style="1"/>
    <col min="12801" max="12801" width="2.28515625" style="1" customWidth="1"/>
    <col min="12802" max="12802" width="1.28515625" style="1" customWidth="1"/>
    <col min="12803" max="12803" width="0.7109375" style="1" customWidth="1"/>
    <col min="12804" max="12812" width="0.85546875" style="1" customWidth="1"/>
    <col min="12813" max="12813" width="1.42578125" style="1" customWidth="1"/>
    <col min="12814" max="12836" width="0.85546875" style="1" customWidth="1"/>
    <col min="12837" max="12837" width="3" style="1" customWidth="1"/>
    <col min="12838" max="12839" width="0.85546875" style="1" customWidth="1"/>
    <col min="12840" max="12840" width="5.140625" style="1" customWidth="1"/>
    <col min="12841" max="12841" width="0.85546875" style="1" customWidth="1"/>
    <col min="12842" max="12842" width="3.28515625" style="1" customWidth="1"/>
    <col min="12843" max="12843" width="0.85546875" style="1" customWidth="1"/>
    <col min="12844" max="12844" width="1" style="1" customWidth="1"/>
    <col min="12845" max="12848" width="0.85546875" style="1" customWidth="1"/>
    <col min="12849" max="12849" width="4.5703125" style="1" customWidth="1"/>
    <col min="12850" max="12855" width="0.85546875" style="1" customWidth="1"/>
    <col min="12856" max="12856" width="5.42578125" style="1" customWidth="1"/>
    <col min="12857" max="12863" width="0.85546875" style="1" customWidth="1"/>
    <col min="12864" max="12864" width="1.7109375" style="1" customWidth="1"/>
    <col min="12865" max="12868" width="0.85546875" style="1" customWidth="1"/>
    <col min="12869" max="12869" width="1.140625" style="1" customWidth="1"/>
    <col min="12870" max="12870" width="1" style="1" customWidth="1"/>
    <col min="12871" max="12916" width="0.85546875" style="1" customWidth="1"/>
    <col min="12917" max="12917" width="11" style="1" customWidth="1"/>
    <col min="12918" max="12920" width="0.85546875" style="1" customWidth="1"/>
    <col min="12921" max="12921" width="11.28515625" style="1" customWidth="1"/>
    <col min="12922" max="12926" width="0.85546875" style="1" customWidth="1"/>
    <col min="12927" max="12927" width="10.7109375" style="1" customWidth="1"/>
    <col min="12928" max="12928" width="13.85546875" style="1" customWidth="1"/>
    <col min="12929" max="12929" width="7.28515625" style="1" customWidth="1"/>
    <col min="12930" max="13056" width="0.85546875" style="1"/>
    <col min="13057" max="13057" width="2.28515625" style="1" customWidth="1"/>
    <col min="13058" max="13058" width="1.28515625" style="1" customWidth="1"/>
    <col min="13059" max="13059" width="0.7109375" style="1" customWidth="1"/>
    <col min="13060" max="13068" width="0.85546875" style="1" customWidth="1"/>
    <col min="13069" max="13069" width="1.42578125" style="1" customWidth="1"/>
    <col min="13070" max="13092" width="0.85546875" style="1" customWidth="1"/>
    <col min="13093" max="13093" width="3" style="1" customWidth="1"/>
    <col min="13094" max="13095" width="0.85546875" style="1" customWidth="1"/>
    <col min="13096" max="13096" width="5.140625" style="1" customWidth="1"/>
    <col min="13097" max="13097" width="0.85546875" style="1" customWidth="1"/>
    <col min="13098" max="13098" width="3.28515625" style="1" customWidth="1"/>
    <col min="13099" max="13099" width="0.85546875" style="1" customWidth="1"/>
    <col min="13100" max="13100" width="1" style="1" customWidth="1"/>
    <col min="13101" max="13104" width="0.85546875" style="1" customWidth="1"/>
    <col min="13105" max="13105" width="4.5703125" style="1" customWidth="1"/>
    <col min="13106" max="13111" width="0.85546875" style="1" customWidth="1"/>
    <col min="13112" max="13112" width="5.42578125" style="1" customWidth="1"/>
    <col min="13113" max="13119" width="0.85546875" style="1" customWidth="1"/>
    <col min="13120" max="13120" width="1.7109375" style="1" customWidth="1"/>
    <col min="13121" max="13124" width="0.85546875" style="1" customWidth="1"/>
    <col min="13125" max="13125" width="1.140625" style="1" customWidth="1"/>
    <col min="13126" max="13126" width="1" style="1" customWidth="1"/>
    <col min="13127" max="13172" width="0.85546875" style="1" customWidth="1"/>
    <col min="13173" max="13173" width="11" style="1" customWidth="1"/>
    <col min="13174" max="13176" width="0.85546875" style="1" customWidth="1"/>
    <col min="13177" max="13177" width="11.28515625" style="1" customWidth="1"/>
    <col min="13178" max="13182" width="0.85546875" style="1" customWidth="1"/>
    <col min="13183" max="13183" width="10.7109375" style="1" customWidth="1"/>
    <col min="13184" max="13184" width="13.85546875" style="1" customWidth="1"/>
    <col min="13185" max="13185" width="7.28515625" style="1" customWidth="1"/>
    <col min="13186" max="13312" width="0.85546875" style="1"/>
    <col min="13313" max="13313" width="2.28515625" style="1" customWidth="1"/>
    <col min="13314" max="13314" width="1.28515625" style="1" customWidth="1"/>
    <col min="13315" max="13315" width="0.7109375" style="1" customWidth="1"/>
    <col min="13316" max="13324" width="0.85546875" style="1" customWidth="1"/>
    <col min="13325" max="13325" width="1.42578125" style="1" customWidth="1"/>
    <col min="13326" max="13348" width="0.85546875" style="1" customWidth="1"/>
    <col min="13349" max="13349" width="3" style="1" customWidth="1"/>
    <col min="13350" max="13351" width="0.85546875" style="1" customWidth="1"/>
    <col min="13352" max="13352" width="5.140625" style="1" customWidth="1"/>
    <col min="13353" max="13353" width="0.85546875" style="1" customWidth="1"/>
    <col min="13354" max="13354" width="3.28515625" style="1" customWidth="1"/>
    <col min="13355" max="13355" width="0.85546875" style="1" customWidth="1"/>
    <col min="13356" max="13356" width="1" style="1" customWidth="1"/>
    <col min="13357" max="13360" width="0.85546875" style="1" customWidth="1"/>
    <col min="13361" max="13361" width="4.5703125" style="1" customWidth="1"/>
    <col min="13362" max="13367" width="0.85546875" style="1" customWidth="1"/>
    <col min="13368" max="13368" width="5.42578125" style="1" customWidth="1"/>
    <col min="13369" max="13375" width="0.85546875" style="1" customWidth="1"/>
    <col min="13376" max="13376" width="1.7109375" style="1" customWidth="1"/>
    <col min="13377" max="13380" width="0.85546875" style="1" customWidth="1"/>
    <col min="13381" max="13381" width="1.140625" style="1" customWidth="1"/>
    <col min="13382" max="13382" width="1" style="1" customWidth="1"/>
    <col min="13383" max="13428" width="0.85546875" style="1" customWidth="1"/>
    <col min="13429" max="13429" width="11" style="1" customWidth="1"/>
    <col min="13430" max="13432" width="0.85546875" style="1" customWidth="1"/>
    <col min="13433" max="13433" width="11.28515625" style="1" customWidth="1"/>
    <col min="13434" max="13438" width="0.85546875" style="1" customWidth="1"/>
    <col min="13439" max="13439" width="10.7109375" style="1" customWidth="1"/>
    <col min="13440" max="13440" width="13.85546875" style="1" customWidth="1"/>
    <col min="13441" max="13441" width="7.28515625" style="1" customWidth="1"/>
    <col min="13442" max="13568" width="0.85546875" style="1"/>
    <col min="13569" max="13569" width="2.28515625" style="1" customWidth="1"/>
    <col min="13570" max="13570" width="1.28515625" style="1" customWidth="1"/>
    <col min="13571" max="13571" width="0.7109375" style="1" customWidth="1"/>
    <col min="13572" max="13580" width="0.85546875" style="1" customWidth="1"/>
    <col min="13581" max="13581" width="1.42578125" style="1" customWidth="1"/>
    <col min="13582" max="13604" width="0.85546875" style="1" customWidth="1"/>
    <col min="13605" max="13605" width="3" style="1" customWidth="1"/>
    <col min="13606" max="13607" width="0.85546875" style="1" customWidth="1"/>
    <col min="13608" max="13608" width="5.140625" style="1" customWidth="1"/>
    <col min="13609" max="13609" width="0.85546875" style="1" customWidth="1"/>
    <col min="13610" max="13610" width="3.28515625" style="1" customWidth="1"/>
    <col min="13611" max="13611" width="0.85546875" style="1" customWidth="1"/>
    <col min="13612" max="13612" width="1" style="1" customWidth="1"/>
    <col min="13613" max="13616" width="0.85546875" style="1" customWidth="1"/>
    <col min="13617" max="13617" width="4.5703125" style="1" customWidth="1"/>
    <col min="13618" max="13623" width="0.85546875" style="1" customWidth="1"/>
    <col min="13624" max="13624" width="5.42578125" style="1" customWidth="1"/>
    <col min="13625" max="13631" width="0.85546875" style="1" customWidth="1"/>
    <col min="13632" max="13632" width="1.7109375" style="1" customWidth="1"/>
    <col min="13633" max="13636" width="0.85546875" style="1" customWidth="1"/>
    <col min="13637" max="13637" width="1.140625" style="1" customWidth="1"/>
    <col min="13638" max="13638" width="1" style="1" customWidth="1"/>
    <col min="13639" max="13684" width="0.85546875" style="1" customWidth="1"/>
    <col min="13685" max="13685" width="11" style="1" customWidth="1"/>
    <col min="13686" max="13688" width="0.85546875" style="1" customWidth="1"/>
    <col min="13689" max="13689" width="11.28515625" style="1" customWidth="1"/>
    <col min="13690" max="13694" width="0.85546875" style="1" customWidth="1"/>
    <col min="13695" max="13695" width="10.7109375" style="1" customWidth="1"/>
    <col min="13696" max="13696" width="13.85546875" style="1" customWidth="1"/>
    <col min="13697" max="13697" width="7.28515625" style="1" customWidth="1"/>
    <col min="13698" max="13824" width="0.85546875" style="1"/>
    <col min="13825" max="13825" width="2.28515625" style="1" customWidth="1"/>
    <col min="13826" max="13826" width="1.28515625" style="1" customWidth="1"/>
    <col min="13827" max="13827" width="0.7109375" style="1" customWidth="1"/>
    <col min="13828" max="13836" width="0.85546875" style="1" customWidth="1"/>
    <col min="13837" max="13837" width="1.42578125" style="1" customWidth="1"/>
    <col min="13838" max="13860" width="0.85546875" style="1" customWidth="1"/>
    <col min="13861" max="13861" width="3" style="1" customWidth="1"/>
    <col min="13862" max="13863" width="0.85546875" style="1" customWidth="1"/>
    <col min="13864" max="13864" width="5.140625" style="1" customWidth="1"/>
    <col min="13865" max="13865" width="0.85546875" style="1" customWidth="1"/>
    <col min="13866" max="13866" width="3.28515625" style="1" customWidth="1"/>
    <col min="13867" max="13867" width="0.85546875" style="1" customWidth="1"/>
    <col min="13868" max="13868" width="1" style="1" customWidth="1"/>
    <col min="13869" max="13872" width="0.85546875" style="1" customWidth="1"/>
    <col min="13873" max="13873" width="4.5703125" style="1" customWidth="1"/>
    <col min="13874" max="13879" width="0.85546875" style="1" customWidth="1"/>
    <col min="13880" max="13880" width="5.42578125" style="1" customWidth="1"/>
    <col min="13881" max="13887" width="0.85546875" style="1" customWidth="1"/>
    <col min="13888" max="13888" width="1.7109375" style="1" customWidth="1"/>
    <col min="13889" max="13892" width="0.85546875" style="1" customWidth="1"/>
    <col min="13893" max="13893" width="1.140625" style="1" customWidth="1"/>
    <col min="13894" max="13894" width="1" style="1" customWidth="1"/>
    <col min="13895" max="13940" width="0.85546875" style="1" customWidth="1"/>
    <col min="13941" max="13941" width="11" style="1" customWidth="1"/>
    <col min="13942" max="13944" width="0.85546875" style="1" customWidth="1"/>
    <col min="13945" max="13945" width="11.28515625" style="1" customWidth="1"/>
    <col min="13946" max="13950" width="0.85546875" style="1" customWidth="1"/>
    <col min="13951" max="13951" width="10.7109375" style="1" customWidth="1"/>
    <col min="13952" max="13952" width="13.85546875" style="1" customWidth="1"/>
    <col min="13953" max="13953" width="7.28515625" style="1" customWidth="1"/>
    <col min="13954" max="14080" width="0.85546875" style="1"/>
    <col min="14081" max="14081" width="2.28515625" style="1" customWidth="1"/>
    <col min="14082" max="14082" width="1.28515625" style="1" customWidth="1"/>
    <col min="14083" max="14083" width="0.7109375" style="1" customWidth="1"/>
    <col min="14084" max="14092" width="0.85546875" style="1" customWidth="1"/>
    <col min="14093" max="14093" width="1.42578125" style="1" customWidth="1"/>
    <col min="14094" max="14116" width="0.85546875" style="1" customWidth="1"/>
    <col min="14117" max="14117" width="3" style="1" customWidth="1"/>
    <col min="14118" max="14119" width="0.85546875" style="1" customWidth="1"/>
    <col min="14120" max="14120" width="5.140625" style="1" customWidth="1"/>
    <col min="14121" max="14121" width="0.85546875" style="1" customWidth="1"/>
    <col min="14122" max="14122" width="3.28515625" style="1" customWidth="1"/>
    <col min="14123" max="14123" width="0.85546875" style="1" customWidth="1"/>
    <col min="14124" max="14124" width="1" style="1" customWidth="1"/>
    <col min="14125" max="14128" width="0.85546875" style="1" customWidth="1"/>
    <col min="14129" max="14129" width="4.5703125" style="1" customWidth="1"/>
    <col min="14130" max="14135" width="0.85546875" style="1" customWidth="1"/>
    <col min="14136" max="14136" width="5.42578125" style="1" customWidth="1"/>
    <col min="14137" max="14143" width="0.85546875" style="1" customWidth="1"/>
    <col min="14144" max="14144" width="1.7109375" style="1" customWidth="1"/>
    <col min="14145" max="14148" width="0.85546875" style="1" customWidth="1"/>
    <col min="14149" max="14149" width="1.140625" style="1" customWidth="1"/>
    <col min="14150" max="14150" width="1" style="1" customWidth="1"/>
    <col min="14151" max="14196" width="0.85546875" style="1" customWidth="1"/>
    <col min="14197" max="14197" width="11" style="1" customWidth="1"/>
    <col min="14198" max="14200" width="0.85546875" style="1" customWidth="1"/>
    <col min="14201" max="14201" width="11.28515625" style="1" customWidth="1"/>
    <col min="14202" max="14206" width="0.85546875" style="1" customWidth="1"/>
    <col min="14207" max="14207" width="10.7109375" style="1" customWidth="1"/>
    <col min="14208" max="14208" width="13.85546875" style="1" customWidth="1"/>
    <col min="14209" max="14209" width="7.28515625" style="1" customWidth="1"/>
    <col min="14210" max="14336" width="0.85546875" style="1"/>
    <col min="14337" max="14337" width="2.28515625" style="1" customWidth="1"/>
    <col min="14338" max="14338" width="1.28515625" style="1" customWidth="1"/>
    <col min="14339" max="14339" width="0.7109375" style="1" customWidth="1"/>
    <col min="14340" max="14348" width="0.85546875" style="1" customWidth="1"/>
    <col min="14349" max="14349" width="1.42578125" style="1" customWidth="1"/>
    <col min="14350" max="14372" width="0.85546875" style="1" customWidth="1"/>
    <col min="14373" max="14373" width="3" style="1" customWidth="1"/>
    <col min="14374" max="14375" width="0.85546875" style="1" customWidth="1"/>
    <col min="14376" max="14376" width="5.140625" style="1" customWidth="1"/>
    <col min="14377" max="14377" width="0.85546875" style="1" customWidth="1"/>
    <col min="14378" max="14378" width="3.28515625" style="1" customWidth="1"/>
    <col min="14379" max="14379" width="0.85546875" style="1" customWidth="1"/>
    <col min="14380" max="14380" width="1" style="1" customWidth="1"/>
    <col min="14381" max="14384" width="0.85546875" style="1" customWidth="1"/>
    <col min="14385" max="14385" width="4.5703125" style="1" customWidth="1"/>
    <col min="14386" max="14391" width="0.85546875" style="1" customWidth="1"/>
    <col min="14392" max="14392" width="5.42578125" style="1" customWidth="1"/>
    <col min="14393" max="14399" width="0.85546875" style="1" customWidth="1"/>
    <col min="14400" max="14400" width="1.7109375" style="1" customWidth="1"/>
    <col min="14401" max="14404" width="0.85546875" style="1" customWidth="1"/>
    <col min="14405" max="14405" width="1.140625" style="1" customWidth="1"/>
    <col min="14406" max="14406" width="1" style="1" customWidth="1"/>
    <col min="14407" max="14452" width="0.85546875" style="1" customWidth="1"/>
    <col min="14453" max="14453" width="11" style="1" customWidth="1"/>
    <col min="14454" max="14456" width="0.85546875" style="1" customWidth="1"/>
    <col min="14457" max="14457" width="11.28515625" style="1" customWidth="1"/>
    <col min="14458" max="14462" width="0.85546875" style="1" customWidth="1"/>
    <col min="14463" max="14463" width="10.7109375" style="1" customWidth="1"/>
    <col min="14464" max="14464" width="13.85546875" style="1" customWidth="1"/>
    <col min="14465" max="14465" width="7.28515625" style="1" customWidth="1"/>
    <col min="14466" max="14592" width="0.85546875" style="1"/>
    <col min="14593" max="14593" width="2.28515625" style="1" customWidth="1"/>
    <col min="14594" max="14594" width="1.28515625" style="1" customWidth="1"/>
    <col min="14595" max="14595" width="0.7109375" style="1" customWidth="1"/>
    <col min="14596" max="14604" width="0.85546875" style="1" customWidth="1"/>
    <col min="14605" max="14605" width="1.42578125" style="1" customWidth="1"/>
    <col min="14606" max="14628" width="0.85546875" style="1" customWidth="1"/>
    <col min="14629" max="14629" width="3" style="1" customWidth="1"/>
    <col min="14630" max="14631" width="0.85546875" style="1" customWidth="1"/>
    <col min="14632" max="14632" width="5.140625" style="1" customWidth="1"/>
    <col min="14633" max="14633" width="0.85546875" style="1" customWidth="1"/>
    <col min="14634" max="14634" width="3.28515625" style="1" customWidth="1"/>
    <col min="14635" max="14635" width="0.85546875" style="1" customWidth="1"/>
    <col min="14636" max="14636" width="1" style="1" customWidth="1"/>
    <col min="14637" max="14640" width="0.85546875" style="1" customWidth="1"/>
    <col min="14641" max="14641" width="4.5703125" style="1" customWidth="1"/>
    <col min="14642" max="14647" width="0.85546875" style="1" customWidth="1"/>
    <col min="14648" max="14648" width="5.42578125" style="1" customWidth="1"/>
    <col min="14649" max="14655" width="0.85546875" style="1" customWidth="1"/>
    <col min="14656" max="14656" width="1.7109375" style="1" customWidth="1"/>
    <col min="14657" max="14660" width="0.85546875" style="1" customWidth="1"/>
    <col min="14661" max="14661" width="1.140625" style="1" customWidth="1"/>
    <col min="14662" max="14662" width="1" style="1" customWidth="1"/>
    <col min="14663" max="14708" width="0.85546875" style="1" customWidth="1"/>
    <col min="14709" max="14709" width="11" style="1" customWidth="1"/>
    <col min="14710" max="14712" width="0.85546875" style="1" customWidth="1"/>
    <col min="14713" max="14713" width="11.28515625" style="1" customWidth="1"/>
    <col min="14714" max="14718" width="0.85546875" style="1" customWidth="1"/>
    <col min="14719" max="14719" width="10.7109375" style="1" customWidth="1"/>
    <col min="14720" max="14720" width="13.85546875" style="1" customWidth="1"/>
    <col min="14721" max="14721" width="7.28515625" style="1" customWidth="1"/>
    <col min="14722" max="14848" width="0.85546875" style="1"/>
    <col min="14849" max="14849" width="2.28515625" style="1" customWidth="1"/>
    <col min="14850" max="14850" width="1.28515625" style="1" customWidth="1"/>
    <col min="14851" max="14851" width="0.7109375" style="1" customWidth="1"/>
    <col min="14852" max="14860" width="0.85546875" style="1" customWidth="1"/>
    <col min="14861" max="14861" width="1.42578125" style="1" customWidth="1"/>
    <col min="14862" max="14884" width="0.85546875" style="1" customWidth="1"/>
    <col min="14885" max="14885" width="3" style="1" customWidth="1"/>
    <col min="14886" max="14887" width="0.85546875" style="1" customWidth="1"/>
    <col min="14888" max="14888" width="5.140625" style="1" customWidth="1"/>
    <col min="14889" max="14889" width="0.85546875" style="1" customWidth="1"/>
    <col min="14890" max="14890" width="3.28515625" style="1" customWidth="1"/>
    <col min="14891" max="14891" width="0.85546875" style="1" customWidth="1"/>
    <col min="14892" max="14892" width="1" style="1" customWidth="1"/>
    <col min="14893" max="14896" width="0.85546875" style="1" customWidth="1"/>
    <col min="14897" max="14897" width="4.5703125" style="1" customWidth="1"/>
    <col min="14898" max="14903" width="0.85546875" style="1" customWidth="1"/>
    <col min="14904" max="14904" width="5.42578125" style="1" customWidth="1"/>
    <col min="14905" max="14911" width="0.85546875" style="1" customWidth="1"/>
    <col min="14912" max="14912" width="1.7109375" style="1" customWidth="1"/>
    <col min="14913" max="14916" width="0.85546875" style="1" customWidth="1"/>
    <col min="14917" max="14917" width="1.140625" style="1" customWidth="1"/>
    <col min="14918" max="14918" width="1" style="1" customWidth="1"/>
    <col min="14919" max="14964" width="0.85546875" style="1" customWidth="1"/>
    <col min="14965" max="14965" width="11" style="1" customWidth="1"/>
    <col min="14966" max="14968" width="0.85546875" style="1" customWidth="1"/>
    <col min="14969" max="14969" width="11.28515625" style="1" customWidth="1"/>
    <col min="14970" max="14974" width="0.85546875" style="1" customWidth="1"/>
    <col min="14975" max="14975" width="10.7109375" style="1" customWidth="1"/>
    <col min="14976" max="14976" width="13.85546875" style="1" customWidth="1"/>
    <col min="14977" max="14977" width="7.28515625" style="1" customWidth="1"/>
    <col min="14978" max="15104" width="0.85546875" style="1"/>
    <col min="15105" max="15105" width="2.28515625" style="1" customWidth="1"/>
    <col min="15106" max="15106" width="1.28515625" style="1" customWidth="1"/>
    <col min="15107" max="15107" width="0.7109375" style="1" customWidth="1"/>
    <col min="15108" max="15116" width="0.85546875" style="1" customWidth="1"/>
    <col min="15117" max="15117" width="1.42578125" style="1" customWidth="1"/>
    <col min="15118" max="15140" width="0.85546875" style="1" customWidth="1"/>
    <col min="15141" max="15141" width="3" style="1" customWidth="1"/>
    <col min="15142" max="15143" width="0.85546875" style="1" customWidth="1"/>
    <col min="15144" max="15144" width="5.140625" style="1" customWidth="1"/>
    <col min="15145" max="15145" width="0.85546875" style="1" customWidth="1"/>
    <col min="15146" max="15146" width="3.28515625" style="1" customWidth="1"/>
    <col min="15147" max="15147" width="0.85546875" style="1" customWidth="1"/>
    <col min="15148" max="15148" width="1" style="1" customWidth="1"/>
    <col min="15149" max="15152" width="0.85546875" style="1" customWidth="1"/>
    <col min="15153" max="15153" width="4.5703125" style="1" customWidth="1"/>
    <col min="15154" max="15159" width="0.85546875" style="1" customWidth="1"/>
    <col min="15160" max="15160" width="5.42578125" style="1" customWidth="1"/>
    <col min="15161" max="15167" width="0.85546875" style="1" customWidth="1"/>
    <col min="15168" max="15168" width="1.7109375" style="1" customWidth="1"/>
    <col min="15169" max="15172" width="0.85546875" style="1" customWidth="1"/>
    <col min="15173" max="15173" width="1.140625" style="1" customWidth="1"/>
    <col min="15174" max="15174" width="1" style="1" customWidth="1"/>
    <col min="15175" max="15220" width="0.85546875" style="1" customWidth="1"/>
    <col min="15221" max="15221" width="11" style="1" customWidth="1"/>
    <col min="15222" max="15224" width="0.85546875" style="1" customWidth="1"/>
    <col min="15225" max="15225" width="11.28515625" style="1" customWidth="1"/>
    <col min="15226" max="15230" width="0.85546875" style="1" customWidth="1"/>
    <col min="15231" max="15231" width="10.7109375" style="1" customWidth="1"/>
    <col min="15232" max="15232" width="13.85546875" style="1" customWidth="1"/>
    <col min="15233" max="15233" width="7.28515625" style="1" customWidth="1"/>
    <col min="15234" max="15360" width="0.85546875" style="1"/>
    <col min="15361" max="15361" width="2.28515625" style="1" customWidth="1"/>
    <col min="15362" max="15362" width="1.28515625" style="1" customWidth="1"/>
    <col min="15363" max="15363" width="0.7109375" style="1" customWidth="1"/>
    <col min="15364" max="15372" width="0.85546875" style="1" customWidth="1"/>
    <col min="15373" max="15373" width="1.42578125" style="1" customWidth="1"/>
    <col min="15374" max="15396" width="0.85546875" style="1" customWidth="1"/>
    <col min="15397" max="15397" width="3" style="1" customWidth="1"/>
    <col min="15398" max="15399" width="0.85546875" style="1" customWidth="1"/>
    <col min="15400" max="15400" width="5.140625" style="1" customWidth="1"/>
    <col min="15401" max="15401" width="0.85546875" style="1" customWidth="1"/>
    <col min="15402" max="15402" width="3.28515625" style="1" customWidth="1"/>
    <col min="15403" max="15403" width="0.85546875" style="1" customWidth="1"/>
    <col min="15404" max="15404" width="1" style="1" customWidth="1"/>
    <col min="15405" max="15408" width="0.85546875" style="1" customWidth="1"/>
    <col min="15409" max="15409" width="4.5703125" style="1" customWidth="1"/>
    <col min="15410" max="15415" width="0.85546875" style="1" customWidth="1"/>
    <col min="15416" max="15416" width="5.42578125" style="1" customWidth="1"/>
    <col min="15417" max="15423" width="0.85546875" style="1" customWidth="1"/>
    <col min="15424" max="15424" width="1.7109375" style="1" customWidth="1"/>
    <col min="15425" max="15428" width="0.85546875" style="1" customWidth="1"/>
    <col min="15429" max="15429" width="1.140625" style="1" customWidth="1"/>
    <col min="15430" max="15430" width="1" style="1" customWidth="1"/>
    <col min="15431" max="15476" width="0.85546875" style="1" customWidth="1"/>
    <col min="15477" max="15477" width="11" style="1" customWidth="1"/>
    <col min="15478" max="15480" width="0.85546875" style="1" customWidth="1"/>
    <col min="15481" max="15481" width="11.28515625" style="1" customWidth="1"/>
    <col min="15482" max="15486" width="0.85546875" style="1" customWidth="1"/>
    <col min="15487" max="15487" width="10.7109375" style="1" customWidth="1"/>
    <col min="15488" max="15488" width="13.85546875" style="1" customWidth="1"/>
    <col min="15489" max="15489" width="7.28515625" style="1" customWidth="1"/>
    <col min="15490" max="15616" width="0.85546875" style="1"/>
    <col min="15617" max="15617" width="2.28515625" style="1" customWidth="1"/>
    <col min="15618" max="15618" width="1.28515625" style="1" customWidth="1"/>
    <col min="15619" max="15619" width="0.7109375" style="1" customWidth="1"/>
    <col min="15620" max="15628" width="0.85546875" style="1" customWidth="1"/>
    <col min="15629" max="15629" width="1.42578125" style="1" customWidth="1"/>
    <col min="15630" max="15652" width="0.85546875" style="1" customWidth="1"/>
    <col min="15653" max="15653" width="3" style="1" customWidth="1"/>
    <col min="15654" max="15655" width="0.85546875" style="1" customWidth="1"/>
    <col min="15656" max="15656" width="5.140625" style="1" customWidth="1"/>
    <col min="15657" max="15657" width="0.85546875" style="1" customWidth="1"/>
    <col min="15658" max="15658" width="3.28515625" style="1" customWidth="1"/>
    <col min="15659" max="15659" width="0.85546875" style="1" customWidth="1"/>
    <col min="15660" max="15660" width="1" style="1" customWidth="1"/>
    <col min="15661" max="15664" width="0.85546875" style="1" customWidth="1"/>
    <col min="15665" max="15665" width="4.5703125" style="1" customWidth="1"/>
    <col min="15666" max="15671" width="0.85546875" style="1" customWidth="1"/>
    <col min="15672" max="15672" width="5.42578125" style="1" customWidth="1"/>
    <col min="15673" max="15679" width="0.85546875" style="1" customWidth="1"/>
    <col min="15680" max="15680" width="1.7109375" style="1" customWidth="1"/>
    <col min="15681" max="15684" width="0.85546875" style="1" customWidth="1"/>
    <col min="15685" max="15685" width="1.140625" style="1" customWidth="1"/>
    <col min="15686" max="15686" width="1" style="1" customWidth="1"/>
    <col min="15687" max="15732" width="0.85546875" style="1" customWidth="1"/>
    <col min="15733" max="15733" width="11" style="1" customWidth="1"/>
    <col min="15734" max="15736" width="0.85546875" style="1" customWidth="1"/>
    <col min="15737" max="15737" width="11.28515625" style="1" customWidth="1"/>
    <col min="15738" max="15742" width="0.85546875" style="1" customWidth="1"/>
    <col min="15743" max="15743" width="10.7109375" style="1" customWidth="1"/>
    <col min="15744" max="15744" width="13.85546875" style="1" customWidth="1"/>
    <col min="15745" max="15745" width="7.28515625" style="1" customWidth="1"/>
    <col min="15746" max="15872" width="0.85546875" style="1"/>
    <col min="15873" max="15873" width="2.28515625" style="1" customWidth="1"/>
    <col min="15874" max="15874" width="1.28515625" style="1" customWidth="1"/>
    <col min="15875" max="15875" width="0.7109375" style="1" customWidth="1"/>
    <col min="15876" max="15884" width="0.85546875" style="1" customWidth="1"/>
    <col min="15885" max="15885" width="1.42578125" style="1" customWidth="1"/>
    <col min="15886" max="15908" width="0.85546875" style="1" customWidth="1"/>
    <col min="15909" max="15909" width="3" style="1" customWidth="1"/>
    <col min="15910" max="15911" width="0.85546875" style="1" customWidth="1"/>
    <col min="15912" max="15912" width="5.140625" style="1" customWidth="1"/>
    <col min="15913" max="15913" width="0.85546875" style="1" customWidth="1"/>
    <col min="15914" max="15914" width="3.28515625" style="1" customWidth="1"/>
    <col min="15915" max="15915" width="0.85546875" style="1" customWidth="1"/>
    <col min="15916" max="15916" width="1" style="1" customWidth="1"/>
    <col min="15917" max="15920" width="0.85546875" style="1" customWidth="1"/>
    <col min="15921" max="15921" width="4.5703125" style="1" customWidth="1"/>
    <col min="15922" max="15927" width="0.85546875" style="1" customWidth="1"/>
    <col min="15928" max="15928" width="5.42578125" style="1" customWidth="1"/>
    <col min="15929" max="15935" width="0.85546875" style="1" customWidth="1"/>
    <col min="15936" max="15936" width="1.7109375" style="1" customWidth="1"/>
    <col min="15937" max="15940" width="0.85546875" style="1" customWidth="1"/>
    <col min="15941" max="15941" width="1.140625" style="1" customWidth="1"/>
    <col min="15942" max="15942" width="1" style="1" customWidth="1"/>
    <col min="15943" max="15988" width="0.85546875" style="1" customWidth="1"/>
    <col min="15989" max="15989" width="11" style="1" customWidth="1"/>
    <col min="15990" max="15992" width="0.85546875" style="1" customWidth="1"/>
    <col min="15993" max="15993" width="11.28515625" style="1" customWidth="1"/>
    <col min="15994" max="15998" width="0.85546875" style="1" customWidth="1"/>
    <col min="15999" max="15999" width="10.7109375" style="1" customWidth="1"/>
    <col min="16000" max="16000" width="13.85546875" style="1" customWidth="1"/>
    <col min="16001" max="16001" width="7.28515625" style="1" customWidth="1"/>
    <col min="16002" max="16128" width="0.85546875" style="1"/>
    <col min="16129" max="16129" width="2.28515625" style="1" customWidth="1"/>
    <col min="16130" max="16130" width="1.28515625" style="1" customWidth="1"/>
    <col min="16131" max="16131" width="0.7109375" style="1" customWidth="1"/>
    <col min="16132" max="16140" width="0.85546875" style="1" customWidth="1"/>
    <col min="16141" max="16141" width="1.42578125" style="1" customWidth="1"/>
    <col min="16142" max="16164" width="0.85546875" style="1" customWidth="1"/>
    <col min="16165" max="16165" width="3" style="1" customWidth="1"/>
    <col min="16166" max="16167" width="0.85546875" style="1" customWidth="1"/>
    <col min="16168" max="16168" width="5.140625" style="1" customWidth="1"/>
    <col min="16169" max="16169" width="0.85546875" style="1" customWidth="1"/>
    <col min="16170" max="16170" width="3.28515625" style="1" customWidth="1"/>
    <col min="16171" max="16171" width="0.85546875" style="1" customWidth="1"/>
    <col min="16172" max="16172" width="1" style="1" customWidth="1"/>
    <col min="16173" max="16176" width="0.85546875" style="1" customWidth="1"/>
    <col min="16177" max="16177" width="4.5703125" style="1" customWidth="1"/>
    <col min="16178" max="16183" width="0.85546875" style="1" customWidth="1"/>
    <col min="16184" max="16184" width="5.42578125" style="1" customWidth="1"/>
    <col min="16185" max="16191" width="0.85546875" style="1" customWidth="1"/>
    <col min="16192" max="16192" width="1.7109375" style="1" customWidth="1"/>
    <col min="16193" max="16196" width="0.85546875" style="1" customWidth="1"/>
    <col min="16197" max="16197" width="1.140625" style="1" customWidth="1"/>
    <col min="16198" max="16198" width="1" style="1" customWidth="1"/>
    <col min="16199" max="16244" width="0.85546875" style="1" customWidth="1"/>
    <col min="16245" max="16245" width="11" style="1" customWidth="1"/>
    <col min="16246" max="16248" width="0.85546875" style="1" customWidth="1"/>
    <col min="16249" max="16249" width="11.28515625" style="1" customWidth="1"/>
    <col min="16250" max="16254" width="0.85546875" style="1" customWidth="1"/>
    <col min="16255" max="16255" width="10.7109375" style="1" customWidth="1"/>
    <col min="16256" max="16256" width="13.85546875" style="1" customWidth="1"/>
    <col min="16257" max="16257" width="7.28515625" style="1" customWidth="1"/>
    <col min="16258" max="16384" width="0.85546875" style="1"/>
  </cols>
  <sheetData>
    <row r="1" spans="1:350" ht="4.5" customHeight="1" x14ac:dyDescent="0.2"/>
    <row r="2" spans="1:350" s="2" customFormat="1" ht="28.5" customHeight="1" x14ac:dyDescent="0.25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</row>
    <row r="3" spans="1:350" s="4" customFormat="1" ht="15.75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Y3" s="3"/>
      <c r="Z3" s="3"/>
      <c r="AA3" s="3"/>
      <c r="AB3" s="5" t="s">
        <v>1</v>
      </c>
      <c r="AC3" s="3"/>
      <c r="AD3" s="94" t="s">
        <v>2</v>
      </c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5">
        <v>20</v>
      </c>
      <c r="AX3" s="95"/>
      <c r="AY3" s="95"/>
      <c r="AZ3" s="95"/>
      <c r="BA3" s="96" t="s">
        <v>3</v>
      </c>
      <c r="BB3" s="96"/>
      <c r="BC3" s="96"/>
      <c r="BD3" s="96"/>
      <c r="BE3" s="3" t="s">
        <v>4</v>
      </c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97" t="s">
        <v>5</v>
      </c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</row>
    <row r="4" spans="1:350" s="4" customFormat="1" ht="15" x14ac:dyDescent="0.25">
      <c r="CD4" s="6" t="s">
        <v>6</v>
      </c>
      <c r="CF4" s="98" t="s">
        <v>7</v>
      </c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</row>
    <row r="5" spans="1:350" s="4" customFormat="1" ht="15" x14ac:dyDescent="0.25">
      <c r="CD5" s="6" t="s">
        <v>8</v>
      </c>
      <c r="CF5" s="90" t="s">
        <v>9</v>
      </c>
      <c r="CG5" s="90"/>
      <c r="CH5" s="90"/>
      <c r="CI5" s="90"/>
      <c r="CJ5" s="90"/>
      <c r="CK5" s="90"/>
      <c r="CL5" s="91" t="s">
        <v>10</v>
      </c>
      <c r="CM5" s="91"/>
      <c r="CN5" s="91"/>
      <c r="CO5" s="91"/>
      <c r="CP5" s="91"/>
      <c r="CQ5" s="91"/>
      <c r="CR5" s="91"/>
      <c r="CS5" s="91"/>
      <c r="CT5" s="92" t="s">
        <v>11</v>
      </c>
      <c r="CU5" s="92"/>
      <c r="CV5" s="92"/>
      <c r="CW5" s="92"/>
      <c r="CX5" s="92"/>
      <c r="CY5" s="92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</row>
    <row r="6" spans="1:350" s="4" customFormat="1" ht="15" x14ac:dyDescent="0.25">
      <c r="A6" s="4" t="s">
        <v>12</v>
      </c>
      <c r="N6" s="89" t="s">
        <v>13</v>
      </c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CD6" s="6" t="s">
        <v>14</v>
      </c>
      <c r="CF6" s="84" t="s">
        <v>15</v>
      </c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</row>
    <row r="7" spans="1:350" s="4" customFormat="1" ht="15" x14ac:dyDescent="0.25">
      <c r="A7" s="4" t="s">
        <v>16</v>
      </c>
      <c r="CD7" s="6" t="s">
        <v>17</v>
      </c>
      <c r="CF7" s="84" t="s">
        <v>18</v>
      </c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</row>
    <row r="8" spans="1:350" s="4" customFormat="1" ht="12" customHeight="1" x14ac:dyDescent="0.25">
      <c r="A8" s="7" t="s">
        <v>19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6" t="s">
        <v>20</v>
      </c>
      <c r="CF8" s="84" t="s">
        <v>21</v>
      </c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</row>
    <row r="9" spans="1:350" s="4" customFormat="1" ht="12" customHeight="1" x14ac:dyDescent="0.25">
      <c r="A9" s="7" t="s">
        <v>22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5" t="s">
        <v>23</v>
      </c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9"/>
      <c r="BW9" s="9"/>
      <c r="BX9" s="9"/>
      <c r="BY9" s="9"/>
      <c r="BZ9" s="9"/>
      <c r="CA9" s="9"/>
      <c r="CB9" s="9"/>
      <c r="CC9" s="9"/>
      <c r="CD9" s="6" t="s">
        <v>24</v>
      </c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</row>
    <row r="10" spans="1:350" s="4" customFormat="1" ht="12" customHeight="1" x14ac:dyDescent="0.25">
      <c r="A10" s="86" t="s">
        <v>25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7" t="s">
        <v>26</v>
      </c>
      <c r="CG10" s="87"/>
      <c r="CH10" s="87"/>
      <c r="CI10" s="87"/>
      <c r="CJ10" s="87"/>
      <c r="CK10" s="87"/>
      <c r="CL10" s="87"/>
      <c r="CM10" s="87"/>
      <c r="CN10" s="87"/>
      <c r="CO10" s="87"/>
      <c r="CP10" s="88" t="s">
        <v>27</v>
      </c>
      <c r="CQ10" s="88"/>
      <c r="CR10" s="88"/>
      <c r="CS10" s="88"/>
      <c r="CT10" s="88"/>
      <c r="CU10" s="88"/>
      <c r="CV10" s="88"/>
      <c r="CW10" s="88"/>
      <c r="CX10" s="88"/>
      <c r="CY10" s="88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</row>
    <row r="11" spans="1:350" s="4" customFormat="1" ht="15" x14ac:dyDescent="0.25">
      <c r="A11" s="89" t="s">
        <v>28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CD11" s="6" t="s">
        <v>29</v>
      </c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</row>
    <row r="12" spans="1:350" s="4" customFormat="1" ht="15.75" thickBot="1" x14ac:dyDescent="0.3">
      <c r="A12" s="4" t="s">
        <v>30</v>
      </c>
      <c r="CD12" s="6" t="s">
        <v>31</v>
      </c>
      <c r="CF12" s="79" t="s">
        <v>32</v>
      </c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</row>
    <row r="13" spans="1:350" ht="9.75" customHeight="1" x14ac:dyDescent="0.25"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</row>
    <row r="14" spans="1:350" s="10" customFormat="1" ht="18" customHeight="1" x14ac:dyDescent="0.25">
      <c r="A14" s="80" t="s">
        <v>33</v>
      </c>
      <c r="B14" s="80"/>
      <c r="C14" s="80"/>
      <c r="D14" s="80"/>
      <c r="E14" s="80"/>
      <c r="F14" s="80"/>
      <c r="G14" s="80"/>
      <c r="H14" s="80"/>
      <c r="I14" s="80"/>
      <c r="J14" s="80"/>
      <c r="K14" s="81" t="s">
        <v>34</v>
      </c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 t="s">
        <v>35</v>
      </c>
      <c r="BF14" s="81"/>
      <c r="BG14" s="81"/>
      <c r="BH14" s="81"/>
      <c r="BI14" s="81"/>
      <c r="BJ14" s="81"/>
      <c r="BK14" s="81"/>
      <c r="BL14" s="82" t="s">
        <v>36</v>
      </c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 t="s">
        <v>36</v>
      </c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</row>
    <row r="15" spans="1:350" s="10" customFormat="1" ht="15" x14ac:dyDescent="0.25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3">
        <v>20</v>
      </c>
      <c r="BM15" s="83"/>
      <c r="BN15" s="83"/>
      <c r="BO15" s="83"/>
      <c r="BP15" s="83"/>
      <c r="BQ15" s="83"/>
      <c r="BR15" s="83"/>
      <c r="BS15" s="83"/>
      <c r="BT15" s="76" t="s">
        <v>3</v>
      </c>
      <c r="BU15" s="76"/>
      <c r="BV15" s="76"/>
      <c r="BW15" s="76"/>
      <c r="BX15" s="77" t="s">
        <v>37</v>
      </c>
      <c r="BY15" s="77"/>
      <c r="BZ15" s="77"/>
      <c r="CA15" s="77"/>
      <c r="CB15" s="77"/>
      <c r="CC15" s="77"/>
      <c r="CD15" s="77"/>
      <c r="CE15" s="77"/>
      <c r="CF15" s="83">
        <v>20</v>
      </c>
      <c r="CG15" s="83"/>
      <c r="CH15" s="83"/>
      <c r="CI15" s="83"/>
      <c r="CJ15" s="83"/>
      <c r="CK15" s="83"/>
      <c r="CL15" s="83"/>
      <c r="CM15" s="83"/>
      <c r="CN15" s="76" t="s">
        <v>38</v>
      </c>
      <c r="CO15" s="76"/>
      <c r="CP15" s="76"/>
      <c r="CQ15" s="76"/>
      <c r="CR15" s="77" t="s">
        <v>37</v>
      </c>
      <c r="CS15" s="77"/>
      <c r="CT15" s="77"/>
      <c r="CU15" s="77"/>
      <c r="CV15" s="77"/>
      <c r="CW15" s="77"/>
      <c r="CX15" s="77"/>
      <c r="CY15" s="77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</row>
    <row r="16" spans="1:350" s="10" customFormat="1" ht="6.75" customHeight="1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</row>
    <row r="17" spans="1:350" s="12" customFormat="1" ht="15" customHeight="1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11"/>
      <c r="L17" s="66" t="s">
        <v>39</v>
      </c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7" t="s">
        <v>40</v>
      </c>
      <c r="BF17" s="67"/>
      <c r="BG17" s="67"/>
      <c r="BH17" s="67"/>
      <c r="BI17" s="67"/>
      <c r="BJ17" s="67"/>
      <c r="BK17" s="67"/>
      <c r="BL17" s="72">
        <f>BL19+BL21+BL20+BL22+BL23</f>
        <v>6340169</v>
      </c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>
        <f>CF19+CF21+CF20+CF22+CF23</f>
        <v>5054306</v>
      </c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</row>
    <row r="18" spans="1:350" s="10" customFormat="1" ht="15" customHeight="1" x14ac:dyDescent="0.2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13"/>
      <c r="L18" s="45" t="s">
        <v>41</v>
      </c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6"/>
      <c r="BF18" s="46"/>
      <c r="BG18" s="46"/>
      <c r="BH18" s="46"/>
      <c r="BI18" s="46"/>
      <c r="BJ18" s="46"/>
      <c r="BK18" s="46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</row>
    <row r="19" spans="1:350" s="4" customFormat="1" ht="15" customHeight="1" x14ac:dyDescent="0.25">
      <c r="A19" s="74" t="s">
        <v>42</v>
      </c>
      <c r="B19" s="74"/>
      <c r="C19" s="74"/>
      <c r="D19" s="74"/>
      <c r="E19" s="74"/>
      <c r="F19" s="74"/>
      <c r="G19" s="74"/>
      <c r="H19" s="74"/>
      <c r="I19" s="74"/>
      <c r="J19" s="74"/>
      <c r="K19" s="13"/>
      <c r="L19" s="45" t="s">
        <v>43</v>
      </c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6"/>
      <c r="BF19" s="46"/>
      <c r="BG19" s="46"/>
      <c r="BH19" s="46"/>
      <c r="BI19" s="46"/>
      <c r="BJ19" s="46"/>
      <c r="BK19" s="46"/>
      <c r="BL19" s="72">
        <v>6011296</v>
      </c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>
        <v>4799679</v>
      </c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</row>
    <row r="20" spans="1:350" s="4" customFormat="1" ht="18.75" customHeight="1" x14ac:dyDescent="0.25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13"/>
      <c r="L20" s="45" t="s">
        <v>44</v>
      </c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6"/>
      <c r="BF20" s="46"/>
      <c r="BG20" s="46"/>
      <c r="BH20" s="46"/>
      <c r="BI20" s="46"/>
      <c r="BJ20" s="46"/>
      <c r="BK20" s="46"/>
      <c r="BL20" s="72">
        <v>95592</v>
      </c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>
        <v>73016</v>
      </c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</row>
    <row r="21" spans="1:350" s="4" customFormat="1" ht="15" customHeight="1" x14ac:dyDescent="0.25">
      <c r="A21" s="74" t="s">
        <v>45</v>
      </c>
      <c r="B21" s="74"/>
      <c r="C21" s="74"/>
      <c r="D21" s="74"/>
      <c r="E21" s="74"/>
      <c r="F21" s="74"/>
      <c r="G21" s="74"/>
      <c r="H21" s="74"/>
      <c r="I21" s="74"/>
      <c r="J21" s="74"/>
      <c r="K21" s="13"/>
      <c r="L21" s="45" t="s">
        <v>46</v>
      </c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6"/>
      <c r="BF21" s="46"/>
      <c r="BG21" s="46"/>
      <c r="BH21" s="46"/>
      <c r="BI21" s="46"/>
      <c r="BJ21" s="46"/>
      <c r="BK21" s="46"/>
      <c r="BL21" s="72">
        <v>227591</v>
      </c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>
        <v>174567</v>
      </c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</row>
    <row r="22" spans="1:350" s="4" customFormat="1" ht="15" customHeight="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13"/>
      <c r="L22" s="45" t="s">
        <v>47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6"/>
      <c r="BF22" s="46"/>
      <c r="BG22" s="46"/>
      <c r="BH22" s="46"/>
      <c r="BI22" s="46"/>
      <c r="BJ22" s="46"/>
      <c r="BK22" s="46"/>
      <c r="BL22" s="72">
        <v>5690</v>
      </c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>
        <v>7044</v>
      </c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</row>
    <row r="23" spans="1:350" s="4" customFormat="1" ht="15" customHeight="1" x14ac:dyDescent="0.25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13"/>
      <c r="L23" s="45" t="s">
        <v>48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75"/>
      <c r="BF23" s="75"/>
      <c r="BG23" s="75"/>
      <c r="BH23" s="75"/>
      <c r="BI23" s="75"/>
      <c r="BJ23" s="75"/>
      <c r="BK23" s="75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</row>
    <row r="24" spans="1:350" s="14" customFormat="1" ht="15" customHeight="1" x14ac:dyDescent="0.25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11"/>
      <c r="L24" s="66" t="s">
        <v>49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7" t="s">
        <v>50</v>
      </c>
      <c r="BF24" s="67"/>
      <c r="BG24" s="67"/>
      <c r="BH24" s="67"/>
      <c r="BI24" s="67"/>
      <c r="BJ24" s="67"/>
      <c r="BK24" s="67"/>
      <c r="BL24" s="63">
        <f>BL26+BL28+BL27+BL29+BL30</f>
        <v>-4041904</v>
      </c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>
        <f>CF26+CF28+CF27+CF29+CF30</f>
        <v>-3232215</v>
      </c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</row>
    <row r="25" spans="1:350" s="4" customFormat="1" ht="15" customHeight="1" x14ac:dyDescent="0.25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13"/>
      <c r="L25" s="45" t="s">
        <v>41</v>
      </c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6"/>
      <c r="BF25" s="46"/>
      <c r="BG25" s="46"/>
      <c r="BH25" s="46"/>
      <c r="BI25" s="46"/>
      <c r="BJ25" s="46"/>
      <c r="BK25" s="46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</row>
    <row r="26" spans="1:350" s="4" customFormat="1" ht="15" customHeight="1" x14ac:dyDescent="0.25">
      <c r="A26" s="74" t="s">
        <v>42</v>
      </c>
      <c r="B26" s="74"/>
      <c r="C26" s="74"/>
      <c r="D26" s="74"/>
      <c r="E26" s="74"/>
      <c r="F26" s="74"/>
      <c r="G26" s="74"/>
      <c r="H26" s="74"/>
      <c r="I26" s="74"/>
      <c r="J26" s="74"/>
      <c r="K26" s="13"/>
      <c r="L26" s="45" t="s">
        <v>43</v>
      </c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6"/>
      <c r="BF26" s="46"/>
      <c r="BG26" s="46"/>
      <c r="BH26" s="46"/>
      <c r="BI26" s="46"/>
      <c r="BJ26" s="46"/>
      <c r="BK26" s="46"/>
      <c r="BL26" s="63">
        <v>-3738551</v>
      </c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>
        <v>-2998584</v>
      </c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</row>
    <row r="27" spans="1:350" s="4" customFormat="1" ht="18" customHeight="1" x14ac:dyDescent="0.25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13"/>
      <c r="L27" s="45" t="s">
        <v>44</v>
      </c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6"/>
      <c r="BF27" s="46"/>
      <c r="BG27" s="46"/>
      <c r="BH27" s="46"/>
      <c r="BI27" s="46"/>
      <c r="BJ27" s="46"/>
      <c r="BK27" s="46"/>
      <c r="BL27" s="63">
        <v>-78458</v>
      </c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>
        <v>-58472</v>
      </c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</row>
    <row r="28" spans="1:350" s="4" customFormat="1" ht="15" customHeight="1" x14ac:dyDescent="0.25">
      <c r="A28" s="74" t="s">
        <v>51</v>
      </c>
      <c r="B28" s="74"/>
      <c r="C28" s="74"/>
      <c r="D28" s="74"/>
      <c r="E28" s="74"/>
      <c r="F28" s="74"/>
      <c r="G28" s="74"/>
      <c r="H28" s="74"/>
      <c r="I28" s="74"/>
      <c r="J28" s="74"/>
      <c r="K28" s="13"/>
      <c r="L28" s="45" t="s">
        <v>46</v>
      </c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6"/>
      <c r="BF28" s="46"/>
      <c r="BG28" s="46"/>
      <c r="BH28" s="46"/>
      <c r="BI28" s="46"/>
      <c r="BJ28" s="46"/>
      <c r="BK28" s="46"/>
      <c r="BL28" s="63">
        <v>-221502</v>
      </c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>
        <v>-170720</v>
      </c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</row>
    <row r="29" spans="1:350" s="4" customFormat="1" ht="15" customHeight="1" x14ac:dyDescent="0.25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13"/>
      <c r="L29" s="45" t="s">
        <v>47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6"/>
      <c r="BF29" s="46"/>
      <c r="BG29" s="46"/>
      <c r="BH29" s="46"/>
      <c r="BI29" s="46"/>
      <c r="BJ29" s="46"/>
      <c r="BK29" s="46"/>
      <c r="BL29" s="63">
        <v>-3393</v>
      </c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>
        <v>-4439</v>
      </c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</row>
    <row r="30" spans="1:350" s="4" customFormat="1" ht="15" customHeight="1" x14ac:dyDescent="0.25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13"/>
      <c r="L30" s="45" t="s">
        <v>52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6"/>
      <c r="BF30" s="46"/>
      <c r="BG30" s="46"/>
      <c r="BH30" s="46"/>
      <c r="BI30" s="46"/>
      <c r="BJ30" s="46"/>
      <c r="BK30" s="46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</row>
    <row r="31" spans="1:350" s="14" customFormat="1" ht="15" customHeight="1" x14ac:dyDescent="0.25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11"/>
      <c r="L31" s="66" t="s">
        <v>53</v>
      </c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7" t="s">
        <v>54</v>
      </c>
      <c r="BF31" s="67"/>
      <c r="BG31" s="67"/>
      <c r="BH31" s="67"/>
      <c r="BI31" s="67"/>
      <c r="BJ31" s="67"/>
      <c r="BK31" s="67"/>
      <c r="BL31" s="63">
        <f>BL17+BL24</f>
        <v>2298265</v>
      </c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>
        <f>CF17+CF24</f>
        <v>1822091</v>
      </c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</row>
    <row r="32" spans="1:350" s="14" customFormat="1" ht="15" customHeight="1" x14ac:dyDescent="0.25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11"/>
      <c r="L32" s="66" t="s">
        <v>55</v>
      </c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7" t="s">
        <v>56</v>
      </c>
      <c r="BF32" s="67"/>
      <c r="BG32" s="67"/>
      <c r="BH32" s="67"/>
      <c r="BI32" s="67"/>
      <c r="BJ32" s="67"/>
      <c r="BK32" s="67"/>
      <c r="BL32" s="63">
        <v>-1047528</v>
      </c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>
        <v>-694961</v>
      </c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</row>
    <row r="33" spans="1:350" s="15" customFormat="1" ht="15" customHeight="1" x14ac:dyDescent="0.25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11"/>
      <c r="L33" s="66" t="s">
        <v>57</v>
      </c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7"/>
      <c r="BF33" s="67"/>
      <c r="BG33" s="67"/>
      <c r="BH33" s="67"/>
      <c r="BI33" s="67"/>
      <c r="BJ33" s="67"/>
      <c r="BK33" s="67"/>
      <c r="BL33" s="63">
        <v>-232577</v>
      </c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>
        <v>-127781</v>
      </c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</row>
    <row r="34" spans="1:350" s="14" customFormat="1" ht="15" customHeight="1" x14ac:dyDescent="0.25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11"/>
      <c r="L34" s="66" t="s">
        <v>58</v>
      </c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7" t="s">
        <v>59</v>
      </c>
      <c r="BF34" s="67"/>
      <c r="BG34" s="67"/>
      <c r="BH34" s="67"/>
      <c r="BI34" s="67"/>
      <c r="BJ34" s="67"/>
      <c r="BK34" s="67"/>
      <c r="BL34" s="63">
        <v>-254820</v>
      </c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>
        <v>-232519</v>
      </c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</row>
    <row r="35" spans="1:350" s="14" customFormat="1" ht="15" customHeight="1" x14ac:dyDescent="0.25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11"/>
      <c r="L35" s="71" t="s">
        <v>60</v>
      </c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67" t="s">
        <v>61</v>
      </c>
      <c r="BF35" s="67"/>
      <c r="BG35" s="67"/>
      <c r="BH35" s="67"/>
      <c r="BI35" s="67"/>
      <c r="BJ35" s="67"/>
      <c r="BK35" s="67"/>
      <c r="BL35" s="63">
        <f>BL31+BL32+BL34</f>
        <v>995917</v>
      </c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>
        <f>CF31+CF32+CF34</f>
        <v>894611</v>
      </c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</row>
    <row r="36" spans="1:350" s="14" customFormat="1" ht="15" customHeight="1" x14ac:dyDescent="0.25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11"/>
      <c r="L36" s="66" t="s">
        <v>62</v>
      </c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7" t="s">
        <v>63</v>
      </c>
      <c r="BF36" s="67"/>
      <c r="BG36" s="67"/>
      <c r="BH36" s="67"/>
      <c r="BI36" s="67"/>
      <c r="BJ36" s="67"/>
      <c r="BK36" s="67"/>
      <c r="BL36" s="72">
        <v>33663</v>
      </c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</row>
    <row r="37" spans="1:350" s="14" customFormat="1" ht="15" customHeight="1" x14ac:dyDescent="0.25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11"/>
      <c r="L37" s="66" t="s">
        <v>64</v>
      </c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7" t="s">
        <v>65</v>
      </c>
      <c r="BF37" s="67"/>
      <c r="BG37" s="67"/>
      <c r="BH37" s="67"/>
      <c r="BI37" s="67"/>
      <c r="BJ37" s="67"/>
      <c r="BK37" s="67"/>
      <c r="BL37" s="72">
        <v>5359</v>
      </c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>
        <v>4846</v>
      </c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</row>
    <row r="38" spans="1:350" s="14" customFormat="1" ht="15" customHeight="1" x14ac:dyDescent="0.25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11"/>
      <c r="L38" s="66" t="s">
        <v>66</v>
      </c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7" t="s">
        <v>67</v>
      </c>
      <c r="BF38" s="67"/>
      <c r="BG38" s="67"/>
      <c r="BH38" s="67"/>
      <c r="BI38" s="67"/>
      <c r="BJ38" s="67"/>
      <c r="BK38" s="67"/>
      <c r="BL38" s="63">
        <v>-325331</v>
      </c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>
        <v>-222806</v>
      </c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</row>
    <row r="39" spans="1:350" s="14" customFormat="1" ht="15" customHeight="1" x14ac:dyDescent="0.25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11"/>
      <c r="L39" s="66" t="s">
        <v>68</v>
      </c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7" t="s">
        <v>69</v>
      </c>
      <c r="BF39" s="67"/>
      <c r="BG39" s="67"/>
      <c r="BH39" s="67"/>
      <c r="BI39" s="67"/>
      <c r="BJ39" s="67"/>
      <c r="BK39" s="67"/>
      <c r="BL39" s="72">
        <f>SUM(BL40:CE47)</f>
        <v>142605</v>
      </c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>
        <f>CF41+CF42+CF43+CF44+CF45+CF46+CF47</f>
        <v>53228</v>
      </c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</row>
    <row r="40" spans="1:350" s="4" customFormat="1" ht="15" customHeight="1" x14ac:dyDescent="0.2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13"/>
      <c r="L40" s="45" t="s">
        <v>41</v>
      </c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6"/>
      <c r="BF40" s="46"/>
      <c r="BG40" s="46"/>
      <c r="BH40" s="46"/>
      <c r="BI40" s="46"/>
      <c r="BJ40" s="46"/>
      <c r="BK40" s="46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</row>
    <row r="41" spans="1:350" s="4" customFormat="1" ht="15" customHeight="1" x14ac:dyDescent="0.2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13"/>
      <c r="L41" s="45" t="s">
        <v>70</v>
      </c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6"/>
      <c r="BF41" s="46"/>
      <c r="BG41" s="46"/>
      <c r="BH41" s="46"/>
      <c r="BI41" s="46"/>
      <c r="BJ41" s="46"/>
      <c r="BK41" s="46"/>
      <c r="BL41" s="72">
        <v>1786</v>
      </c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>
        <v>3316</v>
      </c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</row>
    <row r="42" spans="1:350" s="4" customFormat="1" ht="15" customHeight="1" x14ac:dyDescent="0.25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13"/>
      <c r="L42" s="45" t="s">
        <v>71</v>
      </c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6"/>
      <c r="BF42" s="46"/>
      <c r="BG42" s="46"/>
      <c r="BH42" s="46"/>
      <c r="BI42" s="46"/>
      <c r="BJ42" s="46"/>
      <c r="BK42" s="46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</row>
    <row r="43" spans="1:350" s="4" customFormat="1" ht="15" customHeight="1" x14ac:dyDescent="0.25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13"/>
      <c r="L43" s="45" t="s">
        <v>72</v>
      </c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6"/>
      <c r="BF43" s="46"/>
      <c r="BG43" s="46"/>
      <c r="BH43" s="46"/>
      <c r="BI43" s="46"/>
      <c r="BJ43" s="46"/>
      <c r="BK43" s="46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</row>
    <row r="44" spans="1:350" s="4" customFormat="1" ht="15" customHeight="1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13"/>
      <c r="L44" s="45" t="s">
        <v>73</v>
      </c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6"/>
      <c r="BF44" s="46"/>
      <c r="BG44" s="46"/>
      <c r="BH44" s="46"/>
      <c r="BI44" s="46"/>
      <c r="BJ44" s="46"/>
      <c r="BK44" s="46"/>
      <c r="BL44" s="72">
        <v>1155</v>
      </c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>
        <v>7688</v>
      </c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</row>
    <row r="45" spans="1:350" s="4" customFormat="1" ht="15" customHeight="1" x14ac:dyDescent="0.2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13"/>
      <c r="L45" s="45" t="s">
        <v>74</v>
      </c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6"/>
      <c r="BF45" s="46"/>
      <c r="BG45" s="46"/>
      <c r="BH45" s="46"/>
      <c r="BI45" s="46"/>
      <c r="BJ45" s="46"/>
      <c r="BK45" s="46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</row>
    <row r="46" spans="1:350" s="4" customFormat="1" ht="15" customHeight="1" x14ac:dyDescent="0.2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13"/>
      <c r="L46" s="45" t="s">
        <v>75</v>
      </c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6"/>
      <c r="BF46" s="46"/>
      <c r="BG46" s="46"/>
      <c r="BH46" s="46"/>
      <c r="BI46" s="46"/>
      <c r="BJ46" s="46"/>
      <c r="BK46" s="46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</row>
    <row r="47" spans="1:350" s="4" customFormat="1" ht="15" customHeight="1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13"/>
      <c r="L47" s="45" t="s">
        <v>48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6"/>
      <c r="BF47" s="46"/>
      <c r="BG47" s="46"/>
      <c r="BH47" s="46"/>
      <c r="BI47" s="46"/>
      <c r="BJ47" s="46"/>
      <c r="BK47" s="46"/>
      <c r="BL47" s="72">
        <v>139664</v>
      </c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>
        <v>42224</v>
      </c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</row>
    <row r="48" spans="1:350" s="14" customFormat="1" ht="15" customHeight="1" x14ac:dyDescent="0.25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11"/>
      <c r="L48" s="66" t="s">
        <v>76</v>
      </c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7" t="s">
        <v>77</v>
      </c>
      <c r="BF48" s="67"/>
      <c r="BG48" s="67"/>
      <c r="BH48" s="67"/>
      <c r="BI48" s="67"/>
      <c r="BJ48" s="67"/>
      <c r="BK48" s="67"/>
      <c r="BL48" s="63">
        <f>SUM(BL49:CE56)</f>
        <v>-1247885</v>
      </c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>
        <f>CF50+CF51+CF52+CF53+CF54+CF55+CF56</f>
        <v>-1777314</v>
      </c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</row>
    <row r="49" spans="1:350" s="4" customFormat="1" ht="15" customHeight="1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13"/>
      <c r="L49" s="45" t="s">
        <v>41</v>
      </c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6"/>
      <c r="BF49" s="46"/>
      <c r="BG49" s="46"/>
      <c r="BH49" s="46"/>
      <c r="BI49" s="46"/>
      <c r="BJ49" s="46"/>
      <c r="BK49" s="46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3"/>
      <c r="CY49" s="63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</row>
    <row r="50" spans="1:350" s="4" customFormat="1" ht="15" customHeight="1" x14ac:dyDescent="0.2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13"/>
      <c r="L50" s="45" t="s">
        <v>70</v>
      </c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6"/>
      <c r="BF50" s="46"/>
      <c r="BG50" s="46"/>
      <c r="BH50" s="46"/>
      <c r="BI50" s="46"/>
      <c r="BJ50" s="46"/>
      <c r="BK50" s="46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</row>
    <row r="51" spans="1:350" s="4" customFormat="1" ht="15" customHeight="1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13"/>
      <c r="L51" s="45" t="s">
        <v>71</v>
      </c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6"/>
      <c r="BF51" s="46"/>
      <c r="BG51" s="46"/>
      <c r="BH51" s="46"/>
      <c r="BI51" s="46"/>
      <c r="BJ51" s="46"/>
      <c r="BK51" s="46"/>
      <c r="BL51" s="63">
        <v>-1015</v>
      </c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>
        <v>-5434</v>
      </c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</row>
    <row r="52" spans="1:350" s="4" customFormat="1" ht="15" customHeight="1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13"/>
      <c r="L52" s="45" t="s">
        <v>72</v>
      </c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6"/>
      <c r="BF52" s="46"/>
      <c r="BG52" s="46"/>
      <c r="BH52" s="46"/>
      <c r="BI52" s="46"/>
      <c r="BJ52" s="46"/>
      <c r="BK52" s="46"/>
      <c r="BL52" s="63">
        <v>-987715</v>
      </c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>
        <v>-1656048</v>
      </c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3"/>
      <c r="CT52" s="63"/>
      <c r="CU52" s="63"/>
      <c r="CV52" s="63"/>
      <c r="CW52" s="63"/>
      <c r="CX52" s="63"/>
      <c r="CY52" s="63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</row>
    <row r="53" spans="1:350" s="4" customFormat="1" ht="15" customHeight="1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13"/>
      <c r="L53" s="45" t="s">
        <v>73</v>
      </c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6"/>
      <c r="BF53" s="46"/>
      <c r="BG53" s="46"/>
      <c r="BH53" s="46"/>
      <c r="BI53" s="46"/>
      <c r="BJ53" s="46"/>
      <c r="BK53" s="46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</row>
    <row r="54" spans="1:350" s="4" customFormat="1" ht="15" customHeight="1" x14ac:dyDescent="0.2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13"/>
      <c r="L54" s="45" t="s">
        <v>78</v>
      </c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6"/>
      <c r="BF54" s="46"/>
      <c r="BG54" s="46"/>
      <c r="BH54" s="46"/>
      <c r="BI54" s="46"/>
      <c r="BJ54" s="46"/>
      <c r="BK54" s="46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</row>
    <row r="55" spans="1:350" s="4" customFormat="1" ht="15" customHeight="1" x14ac:dyDescent="0.2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13"/>
      <c r="L55" s="45" t="s">
        <v>79</v>
      </c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6"/>
      <c r="BF55" s="46"/>
      <c r="BG55" s="46"/>
      <c r="BH55" s="46"/>
      <c r="BI55" s="46"/>
      <c r="BJ55" s="46"/>
      <c r="BK55" s="46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</row>
    <row r="56" spans="1:350" s="4" customFormat="1" ht="15" customHeight="1" x14ac:dyDescent="0.2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13"/>
      <c r="L56" s="45" t="s">
        <v>52</v>
      </c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6"/>
      <c r="BF56" s="46"/>
      <c r="BG56" s="46"/>
      <c r="BH56" s="46"/>
      <c r="BI56" s="46"/>
      <c r="BJ56" s="46"/>
      <c r="BK56" s="46"/>
      <c r="BL56" s="63">
        <v>-259155</v>
      </c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>
        <v>-115832</v>
      </c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</row>
    <row r="57" spans="1:350" s="14" customFormat="1" ht="15" customHeight="1" x14ac:dyDescent="0.2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13"/>
      <c r="L57" s="71" t="s">
        <v>80</v>
      </c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67" t="s">
        <v>81</v>
      </c>
      <c r="BF57" s="67"/>
      <c r="BG57" s="67"/>
      <c r="BH57" s="67"/>
      <c r="BI57" s="67"/>
      <c r="BJ57" s="67"/>
      <c r="BK57" s="67"/>
      <c r="BL57" s="63">
        <f>BL35+BL36+BL37+BL38+BL39+BL48</f>
        <v>-395672</v>
      </c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>
        <f>CF35+CF36+CF37+CF38+CF39+CF48</f>
        <v>-1047435</v>
      </c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</row>
    <row r="58" spans="1:350" s="14" customFormat="1" ht="15" customHeight="1" x14ac:dyDescent="0.25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13"/>
      <c r="L58" s="66" t="s">
        <v>82</v>
      </c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7" t="s">
        <v>83</v>
      </c>
      <c r="BF58" s="67"/>
      <c r="BG58" s="67"/>
      <c r="BH58" s="67"/>
      <c r="BI58" s="67"/>
      <c r="BJ58" s="67"/>
      <c r="BK58" s="67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</row>
    <row r="59" spans="1:350" s="4" customFormat="1" ht="27.75" customHeight="1" x14ac:dyDescent="0.25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13"/>
      <c r="L59" s="69" t="s">
        <v>84</v>
      </c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54" t="s">
        <v>85</v>
      </c>
      <c r="BF59" s="54"/>
      <c r="BG59" s="54"/>
      <c r="BH59" s="54"/>
      <c r="BI59" s="54"/>
      <c r="BJ59" s="54"/>
      <c r="BK59" s="54"/>
      <c r="BL59" s="63">
        <v>-17390</v>
      </c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>
        <v>-29924</v>
      </c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</row>
    <row r="60" spans="1:350" s="14" customFormat="1" ht="27.95" customHeight="1" x14ac:dyDescent="0.25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13"/>
      <c r="L60" s="70" t="s">
        <v>86</v>
      </c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67" t="s">
        <v>87</v>
      </c>
      <c r="BF60" s="67"/>
      <c r="BG60" s="67"/>
      <c r="BH60" s="67"/>
      <c r="BI60" s="67"/>
      <c r="BJ60" s="67"/>
      <c r="BK60" s="67"/>
      <c r="BL60" s="63">
        <v>-20514</v>
      </c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>
        <v>-38937</v>
      </c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</row>
    <row r="61" spans="1:350" s="14" customFormat="1" ht="15" customHeight="1" x14ac:dyDescent="0.25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13"/>
      <c r="L61" s="66" t="s">
        <v>88</v>
      </c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7" t="s">
        <v>89</v>
      </c>
      <c r="BF61" s="67"/>
      <c r="BG61" s="67"/>
      <c r="BH61" s="67"/>
      <c r="BI61" s="67"/>
      <c r="BJ61" s="67"/>
      <c r="BK61" s="67"/>
      <c r="BL61" s="63">
        <v>81200</v>
      </c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>
        <v>218500</v>
      </c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</row>
    <row r="62" spans="1:350" s="14" customFormat="1" ht="15.75" customHeight="1" thickBot="1" x14ac:dyDescent="0.3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13"/>
      <c r="L62" s="68" t="s">
        <v>90</v>
      </c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7" t="s">
        <v>89</v>
      </c>
      <c r="BF62" s="67"/>
      <c r="BG62" s="67"/>
      <c r="BH62" s="67"/>
      <c r="BI62" s="67"/>
      <c r="BJ62" s="67"/>
      <c r="BK62" s="67"/>
      <c r="BL62" s="63">
        <v>1021</v>
      </c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>
        <v>-154</v>
      </c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</row>
    <row r="63" spans="1:350" s="17" customFormat="1" ht="16.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16"/>
      <c r="L63" s="61" t="s">
        <v>91</v>
      </c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2" t="s">
        <v>92</v>
      </c>
      <c r="BF63" s="62"/>
      <c r="BG63" s="62"/>
      <c r="BH63" s="62"/>
      <c r="BI63" s="62"/>
      <c r="BJ63" s="62"/>
      <c r="BK63" s="62"/>
      <c r="BL63" s="63">
        <f>BL57+BL60+BL61-BL58+BL62</f>
        <v>-333965</v>
      </c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>
        <f>CF57+CF60+CF61-CF58+CF62</f>
        <v>-868026</v>
      </c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</row>
    <row r="64" spans="1:350" s="4" customFormat="1" ht="15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</row>
    <row r="65" spans="1:350" s="4" customFormat="1" ht="6" customHeight="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</row>
    <row r="66" spans="1:350" s="4" customFormat="1" ht="18" customHeight="1" x14ac:dyDescent="0.25">
      <c r="A66" s="64" t="s">
        <v>33</v>
      </c>
      <c r="B66" s="64"/>
      <c r="C66" s="64"/>
      <c r="D66" s="64"/>
      <c r="E66" s="64"/>
      <c r="F66" s="64"/>
      <c r="G66" s="64"/>
      <c r="H66" s="64"/>
      <c r="I66" s="64"/>
      <c r="J66" s="64"/>
      <c r="K66" s="51" t="s">
        <v>34</v>
      </c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 t="s">
        <v>35</v>
      </c>
      <c r="BF66" s="51"/>
      <c r="BG66" s="51"/>
      <c r="BH66" s="51"/>
      <c r="BI66" s="51"/>
      <c r="BJ66" s="51"/>
      <c r="BK66" s="51"/>
      <c r="BL66" s="65" t="s">
        <v>36</v>
      </c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 t="s">
        <v>36</v>
      </c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</row>
    <row r="67" spans="1:350" s="4" customFormat="1" ht="15" x14ac:dyDescent="0.25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8">
        <v>20</v>
      </c>
      <c r="BM67" s="58"/>
      <c r="BN67" s="58"/>
      <c r="BO67" s="58"/>
      <c r="BP67" s="58"/>
      <c r="BQ67" s="58"/>
      <c r="BR67" s="58"/>
      <c r="BS67" s="58"/>
      <c r="BT67" s="59" t="s">
        <v>3</v>
      </c>
      <c r="BU67" s="59"/>
      <c r="BV67" s="59"/>
      <c r="BW67" s="59"/>
      <c r="BX67" s="60" t="s">
        <v>37</v>
      </c>
      <c r="BY67" s="60"/>
      <c r="BZ67" s="60"/>
      <c r="CA67" s="60"/>
      <c r="CB67" s="60"/>
      <c r="CC67" s="60"/>
      <c r="CD67" s="60"/>
      <c r="CE67" s="60"/>
      <c r="CF67" s="58">
        <v>20</v>
      </c>
      <c r="CG67" s="58"/>
      <c r="CH67" s="58"/>
      <c r="CI67" s="58"/>
      <c r="CJ67" s="58"/>
      <c r="CK67" s="58"/>
      <c r="CL67" s="58"/>
      <c r="CM67" s="58"/>
      <c r="CN67" s="59" t="s">
        <v>38</v>
      </c>
      <c r="CO67" s="59"/>
      <c r="CP67" s="59"/>
      <c r="CQ67" s="59"/>
      <c r="CR67" s="60" t="s">
        <v>37</v>
      </c>
      <c r="CS67" s="60"/>
      <c r="CT67" s="60"/>
      <c r="CU67" s="60"/>
      <c r="CV67" s="60"/>
      <c r="CW67" s="60"/>
      <c r="CX67" s="60"/>
      <c r="CY67" s="60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</row>
    <row r="68" spans="1:350" s="4" customFormat="1" ht="6.75" customHeight="1" x14ac:dyDescent="0.25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6"/>
      <c r="CY68" s="56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</row>
    <row r="69" spans="1:350" s="4" customFormat="1" ht="15" x14ac:dyDescent="0.25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18"/>
      <c r="L69" s="57" t="s">
        <v>93</v>
      </c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46" t="s">
        <v>94</v>
      </c>
      <c r="BF69" s="46"/>
      <c r="BG69" s="46"/>
      <c r="BH69" s="46"/>
      <c r="BI69" s="46"/>
      <c r="BJ69" s="46"/>
      <c r="BK69" s="46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</row>
    <row r="70" spans="1:350" s="4" customFormat="1" ht="36.75" customHeight="1" x14ac:dyDescent="0.25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19"/>
      <c r="L70" s="53" t="s">
        <v>95</v>
      </c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46"/>
      <c r="BF70" s="46"/>
      <c r="BG70" s="46"/>
      <c r="BH70" s="46"/>
      <c r="BI70" s="46"/>
      <c r="BJ70" s="46"/>
      <c r="BK70" s="46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5"/>
      <c r="CA70" s="55"/>
      <c r="CB70" s="55"/>
      <c r="CC70" s="55"/>
      <c r="CD70" s="55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</row>
    <row r="71" spans="1:350" s="4" customFormat="1" ht="26.25" customHeight="1" x14ac:dyDescent="0.2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19"/>
      <c r="L71" s="53" t="s">
        <v>96</v>
      </c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4" t="s">
        <v>97</v>
      </c>
      <c r="BF71" s="54"/>
      <c r="BG71" s="54"/>
      <c r="BH71" s="54"/>
      <c r="BI71" s="54"/>
      <c r="BJ71" s="54"/>
      <c r="BK71" s="54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</row>
    <row r="72" spans="1:350" s="4" customFormat="1" ht="15" customHeight="1" x14ac:dyDescent="0.25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13"/>
      <c r="L72" s="45" t="s">
        <v>98</v>
      </c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6" t="s">
        <v>99</v>
      </c>
      <c r="BF72" s="46"/>
      <c r="BG72" s="46"/>
      <c r="BH72" s="46"/>
      <c r="BI72" s="46"/>
      <c r="BJ72" s="46"/>
      <c r="BK72" s="46"/>
      <c r="BL72" s="47">
        <f>BL63</f>
        <v>-333965</v>
      </c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>
        <f>CF63</f>
        <v>-868026</v>
      </c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/>
      <c r="CY72" s="47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</row>
    <row r="73" spans="1:350" s="4" customFormat="1" ht="15" customHeight="1" x14ac:dyDescent="0.25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13"/>
      <c r="L73" s="45" t="s">
        <v>100</v>
      </c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6" t="s">
        <v>101</v>
      </c>
      <c r="BF73" s="46"/>
      <c r="BG73" s="46"/>
      <c r="BH73" s="46"/>
      <c r="BI73" s="46"/>
      <c r="BJ73" s="46"/>
      <c r="BK73" s="46"/>
      <c r="BL73" s="47">
        <f>BL72/582000</f>
        <v>-0.57382302405498287</v>
      </c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>
        <f>CF72/582000</f>
        <v>-1.4914536082474228</v>
      </c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</row>
    <row r="74" spans="1:350" s="21" customFormat="1" ht="1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20"/>
      <c r="L74" s="49" t="s">
        <v>102</v>
      </c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50" t="s">
        <v>103</v>
      </c>
      <c r="BF74" s="50"/>
      <c r="BG74" s="50"/>
      <c r="BH74" s="50"/>
      <c r="BI74" s="50"/>
      <c r="BJ74" s="50"/>
      <c r="BK74" s="50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</row>
    <row r="75" spans="1:350" ht="24.75" customHeight="1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</row>
    <row r="76" spans="1:350" s="4" customFormat="1" ht="15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 t="s">
        <v>104</v>
      </c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</row>
    <row r="77" spans="1:350" s="4" customFormat="1" ht="12" customHeight="1" x14ac:dyDescent="0.25">
      <c r="A77" s="15" t="s">
        <v>105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15"/>
      <c r="AC77" s="15"/>
      <c r="AD77" s="41" t="s">
        <v>106</v>
      </c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23"/>
      <c r="BM77" s="23"/>
      <c r="BN77" s="23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5"/>
      <c r="CA77" s="26"/>
      <c r="CB77" s="26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</row>
    <row r="78" spans="1:350" s="31" customFormat="1" ht="18.75" customHeight="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42" t="s">
        <v>107</v>
      </c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27"/>
      <c r="AC78" s="27"/>
      <c r="AD78" s="42" t="s">
        <v>108</v>
      </c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28"/>
      <c r="BL78" s="28"/>
      <c r="BM78" s="28"/>
      <c r="BN78" s="28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30"/>
      <c r="CB78" s="30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</row>
    <row r="79" spans="1:350" s="4" customFormat="1" ht="15" x14ac:dyDescent="0.25">
      <c r="A79" s="36" t="s">
        <v>109</v>
      </c>
      <c r="B79" s="36"/>
      <c r="C79" s="37" t="s">
        <v>121</v>
      </c>
      <c r="D79" s="37"/>
      <c r="E79" s="37"/>
      <c r="F79" s="37"/>
      <c r="G79" s="38" t="s">
        <v>109</v>
      </c>
      <c r="H79" s="38"/>
      <c r="I79" s="15"/>
      <c r="J79" s="39" t="s">
        <v>122</v>
      </c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6">
        <v>20</v>
      </c>
      <c r="AA79" s="36"/>
      <c r="AB79" s="36"/>
      <c r="AC79" s="36"/>
      <c r="AD79" s="40" t="s">
        <v>110</v>
      </c>
      <c r="AE79" s="40"/>
      <c r="AF79" s="40"/>
      <c r="AG79" s="15"/>
      <c r="AH79" s="15" t="s">
        <v>111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</row>
    <row r="80" spans="1:350" ht="15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</row>
    <row r="81" spans="1:350" s="31" customFormat="1" ht="15" x14ac:dyDescent="0.25">
      <c r="A81" s="27"/>
      <c r="B81" s="27"/>
      <c r="C81" s="27"/>
      <c r="D81" s="27"/>
      <c r="E81" s="27" t="s">
        <v>112</v>
      </c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</row>
    <row r="82" spans="1:350" s="31" customFormat="1" ht="15" x14ac:dyDescent="0.25">
      <c r="A82" s="32" t="s">
        <v>113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</row>
    <row r="83" spans="1:350" s="31" customFormat="1" ht="27.75" customHeight="1" x14ac:dyDescent="0.25">
      <c r="A83" s="33" t="s">
        <v>114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</row>
    <row r="84" spans="1:350" s="31" customFormat="1" ht="15" x14ac:dyDescent="0.25">
      <c r="A84" s="32" t="s">
        <v>115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</row>
    <row r="85" spans="1:350" s="31" customFormat="1" ht="15" x14ac:dyDescent="0.25">
      <c r="A85" s="32" t="s">
        <v>116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</row>
    <row r="86" spans="1:350" s="31" customFormat="1" ht="14.25" customHeight="1" x14ac:dyDescent="0.25">
      <c r="A86" s="32" t="s">
        <v>117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</row>
    <row r="87" spans="1:350" s="31" customFormat="1" ht="25.5" customHeight="1" x14ac:dyDescent="0.25">
      <c r="A87" s="33" t="s">
        <v>118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</row>
    <row r="88" spans="1:350" ht="3" customHeight="1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</row>
    <row r="89" spans="1:350" ht="13.5" customHeight="1" x14ac:dyDescent="0.25">
      <c r="A89" s="34" t="s">
        <v>119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</row>
    <row r="90" spans="1:350" ht="15" x14ac:dyDescent="0.25"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</row>
    <row r="91" spans="1:350" ht="12.75" customHeight="1" x14ac:dyDescent="0.25">
      <c r="A91" s="33" t="s">
        <v>120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</row>
    <row r="92" spans="1:350" ht="15" x14ac:dyDescent="0.25"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</row>
    <row r="93" spans="1:350" ht="15" x14ac:dyDescent="0.25"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</row>
    <row r="94" spans="1:350" ht="15" x14ac:dyDescent="0.25"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</row>
    <row r="95" spans="1:350" ht="15" x14ac:dyDescent="0.25"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</row>
    <row r="96" spans="1:350" ht="15" x14ac:dyDescent="0.25"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</row>
    <row r="97" spans="9:175" ht="15" x14ac:dyDescent="0.25"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</row>
    <row r="99" spans="9:175" ht="47.25" customHeight="1" x14ac:dyDescent="0.2"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</row>
  </sheetData>
  <mergeCells count="317">
    <mergeCell ref="A2:CE2"/>
    <mergeCell ref="AD3:AV3"/>
    <mergeCell ref="AW3:AZ3"/>
    <mergeCell ref="BA3:BD3"/>
    <mergeCell ref="CF3:CY3"/>
    <mergeCell ref="CF4:CY4"/>
    <mergeCell ref="CF8:CY9"/>
    <mergeCell ref="O9:BU9"/>
    <mergeCell ref="A10:CE10"/>
    <mergeCell ref="CF10:CO11"/>
    <mergeCell ref="CP10:CY11"/>
    <mergeCell ref="A11:BL11"/>
    <mergeCell ref="CF5:CK5"/>
    <mergeCell ref="CL5:CS5"/>
    <mergeCell ref="CT5:CY5"/>
    <mergeCell ref="N6:BR6"/>
    <mergeCell ref="CF6:CY6"/>
    <mergeCell ref="CF7:CY7"/>
    <mergeCell ref="CF12:CY12"/>
    <mergeCell ref="A14:J16"/>
    <mergeCell ref="K14:BD16"/>
    <mergeCell ref="BE14:BK16"/>
    <mergeCell ref="BL14:CE14"/>
    <mergeCell ref="CF14:CY14"/>
    <mergeCell ref="BL15:BS15"/>
    <mergeCell ref="BT15:BW15"/>
    <mergeCell ref="BX15:CE15"/>
    <mergeCell ref="CF15:CM15"/>
    <mergeCell ref="A18:J18"/>
    <mergeCell ref="L18:BD18"/>
    <mergeCell ref="BE18:BK18"/>
    <mergeCell ref="BL18:CE18"/>
    <mergeCell ref="CF18:CY18"/>
    <mergeCell ref="CN15:CQ15"/>
    <mergeCell ref="CR15:CY15"/>
    <mergeCell ref="BL16:CE16"/>
    <mergeCell ref="CF16:CY16"/>
    <mergeCell ref="A17:J17"/>
    <mergeCell ref="L17:BD17"/>
    <mergeCell ref="BE17:BK17"/>
    <mergeCell ref="BL17:CE17"/>
    <mergeCell ref="CF17:CY17"/>
    <mergeCell ref="A19:J20"/>
    <mergeCell ref="L19:BD19"/>
    <mergeCell ref="BE19:BK19"/>
    <mergeCell ref="BL19:CE19"/>
    <mergeCell ref="CF19:CY19"/>
    <mergeCell ref="L20:BD20"/>
    <mergeCell ref="BE20:BK20"/>
    <mergeCell ref="BL20:CE20"/>
    <mergeCell ref="CF20:CY20"/>
    <mergeCell ref="BE23:BK23"/>
    <mergeCell ref="BL23:CE23"/>
    <mergeCell ref="CF23:CY23"/>
    <mergeCell ref="A24:J24"/>
    <mergeCell ref="L24:BD24"/>
    <mergeCell ref="BE24:BK24"/>
    <mergeCell ref="BL24:CE24"/>
    <mergeCell ref="CF24:CY24"/>
    <mergeCell ref="A21:J23"/>
    <mergeCell ref="L21:BD21"/>
    <mergeCell ref="BE21:BK21"/>
    <mergeCell ref="BL21:CE21"/>
    <mergeCell ref="CF21:CY21"/>
    <mergeCell ref="L22:BD22"/>
    <mergeCell ref="BE22:BK22"/>
    <mergeCell ref="BL22:CE22"/>
    <mergeCell ref="CF22:CY22"/>
    <mergeCell ref="L23:BD23"/>
    <mergeCell ref="A28:J30"/>
    <mergeCell ref="L28:BD28"/>
    <mergeCell ref="BE28:BK28"/>
    <mergeCell ref="BL28:CE28"/>
    <mergeCell ref="CF28:CY28"/>
    <mergeCell ref="L29:BD29"/>
    <mergeCell ref="A25:J25"/>
    <mergeCell ref="L25:BD25"/>
    <mergeCell ref="BE25:BK25"/>
    <mergeCell ref="BL25:CE25"/>
    <mergeCell ref="CF25:CY25"/>
    <mergeCell ref="A26:J27"/>
    <mergeCell ref="L26:BD26"/>
    <mergeCell ref="BE26:BK26"/>
    <mergeCell ref="BL26:CE26"/>
    <mergeCell ref="CF26:CY26"/>
    <mergeCell ref="BE29:BK29"/>
    <mergeCell ref="BL29:CE29"/>
    <mergeCell ref="CF29:CY29"/>
    <mergeCell ref="L30:BD30"/>
    <mergeCell ref="BE30:BK30"/>
    <mergeCell ref="BL30:CE30"/>
    <mergeCell ref="CF30:CY30"/>
    <mergeCell ref="L27:BD27"/>
    <mergeCell ref="BE27:BK27"/>
    <mergeCell ref="BL27:CE27"/>
    <mergeCell ref="CF27:CY27"/>
    <mergeCell ref="A31:J31"/>
    <mergeCell ref="L31:BD31"/>
    <mergeCell ref="BE31:BK31"/>
    <mergeCell ref="BL31:CE31"/>
    <mergeCell ref="CF31:CY31"/>
    <mergeCell ref="A32:J32"/>
    <mergeCell ref="L32:BD32"/>
    <mergeCell ref="BE32:BK32"/>
    <mergeCell ref="BL32:CE32"/>
    <mergeCell ref="CF32:CY32"/>
    <mergeCell ref="A33:J33"/>
    <mergeCell ref="L33:BD33"/>
    <mergeCell ref="BE33:BK33"/>
    <mergeCell ref="BL33:CE33"/>
    <mergeCell ref="CF33:CY33"/>
    <mergeCell ref="A34:J34"/>
    <mergeCell ref="L34:BD34"/>
    <mergeCell ref="BE34:BK34"/>
    <mergeCell ref="BL34:CE34"/>
    <mergeCell ref="CF34:CY34"/>
    <mergeCell ref="A35:J35"/>
    <mergeCell ref="L35:BD35"/>
    <mergeCell ref="BE35:BK35"/>
    <mergeCell ref="BL35:CE35"/>
    <mergeCell ref="CF35:CY35"/>
    <mergeCell ref="A36:J36"/>
    <mergeCell ref="L36:BD36"/>
    <mergeCell ref="BE36:BK36"/>
    <mergeCell ref="BL36:CE36"/>
    <mergeCell ref="CF36:CY36"/>
    <mergeCell ref="A37:J37"/>
    <mergeCell ref="L37:BD37"/>
    <mergeCell ref="BE37:BK37"/>
    <mergeCell ref="BL37:CE37"/>
    <mergeCell ref="CF37:CY37"/>
    <mergeCell ref="A38:J38"/>
    <mergeCell ref="L38:BD38"/>
    <mergeCell ref="BE38:BK38"/>
    <mergeCell ref="BL38:CE38"/>
    <mergeCell ref="CF38:CY38"/>
    <mergeCell ref="A39:J39"/>
    <mergeCell ref="L39:BD39"/>
    <mergeCell ref="BE39:BK39"/>
    <mergeCell ref="BL39:CE39"/>
    <mergeCell ref="CF39:CY39"/>
    <mergeCell ref="A40:J40"/>
    <mergeCell ref="L40:BD40"/>
    <mergeCell ref="BE40:BK40"/>
    <mergeCell ref="BL40:CE40"/>
    <mergeCell ref="CF40:CY40"/>
    <mergeCell ref="A41:J41"/>
    <mergeCell ref="L41:BD41"/>
    <mergeCell ref="BE41:BK41"/>
    <mergeCell ref="BL41:CE41"/>
    <mergeCell ref="CF41:CY41"/>
    <mergeCell ref="A42:J42"/>
    <mergeCell ref="L42:BD42"/>
    <mergeCell ref="BE42:BK42"/>
    <mergeCell ref="BL42:CE42"/>
    <mergeCell ref="CF42:CY42"/>
    <mergeCell ref="A43:J43"/>
    <mergeCell ref="L43:BD43"/>
    <mergeCell ref="BE43:BK43"/>
    <mergeCell ref="BL43:CE43"/>
    <mergeCell ref="CF43:CY43"/>
    <mergeCell ref="A44:J44"/>
    <mergeCell ref="L44:BD44"/>
    <mergeCell ref="BE44:BK44"/>
    <mergeCell ref="BL44:CE44"/>
    <mergeCell ref="CF44:CY44"/>
    <mergeCell ref="A45:J45"/>
    <mergeCell ref="L45:BD45"/>
    <mergeCell ref="BE45:BK45"/>
    <mergeCell ref="BL45:CE45"/>
    <mergeCell ref="CF45:CY45"/>
    <mergeCell ref="A46:J46"/>
    <mergeCell ref="L46:BD46"/>
    <mergeCell ref="BE46:BK46"/>
    <mergeCell ref="BL46:CE46"/>
    <mergeCell ref="CF46:CY46"/>
    <mergeCell ref="A47:J47"/>
    <mergeCell ref="L47:BD47"/>
    <mergeCell ref="BE47:BK47"/>
    <mergeCell ref="BL47:CE47"/>
    <mergeCell ref="CF47:CY47"/>
    <mergeCell ref="A48:J48"/>
    <mergeCell ref="L48:BD48"/>
    <mergeCell ref="BE48:BK48"/>
    <mergeCell ref="BL48:CE48"/>
    <mergeCell ref="CF48:CY48"/>
    <mergeCell ref="A49:J49"/>
    <mergeCell ref="L49:BD49"/>
    <mergeCell ref="BE49:BK49"/>
    <mergeCell ref="BL49:CE49"/>
    <mergeCell ref="CF49:CY49"/>
    <mergeCell ref="A50:J50"/>
    <mergeCell ref="L50:BD50"/>
    <mergeCell ref="BE50:BK50"/>
    <mergeCell ref="BL50:CE50"/>
    <mergeCell ref="CF50:CY50"/>
    <mergeCell ref="A51:J51"/>
    <mergeCell ref="L51:BD51"/>
    <mergeCell ref="BE51:BK51"/>
    <mergeCell ref="BL51:CE51"/>
    <mergeCell ref="CF51:CY51"/>
    <mergeCell ref="A52:J52"/>
    <mergeCell ref="L52:BD52"/>
    <mergeCell ref="BE52:BK52"/>
    <mergeCell ref="BL52:CE52"/>
    <mergeCell ref="CF52:CY52"/>
    <mergeCell ref="A53:J53"/>
    <mergeCell ref="L53:BD53"/>
    <mergeCell ref="BE53:BK53"/>
    <mergeCell ref="BL53:CE53"/>
    <mergeCell ref="CF53:CY53"/>
    <mergeCell ref="A54:J54"/>
    <mergeCell ref="L54:BD54"/>
    <mergeCell ref="BE54:BK54"/>
    <mergeCell ref="BL54:CE54"/>
    <mergeCell ref="CF54:CY54"/>
    <mergeCell ref="A55:J55"/>
    <mergeCell ref="L55:BD55"/>
    <mergeCell ref="BE55:BK55"/>
    <mergeCell ref="BL55:CE55"/>
    <mergeCell ref="CF55:CY55"/>
    <mergeCell ref="A56:J56"/>
    <mergeCell ref="L56:BD56"/>
    <mergeCell ref="BE56:BK56"/>
    <mergeCell ref="BL56:CE56"/>
    <mergeCell ref="CF56:CY56"/>
    <mergeCell ref="A57:J57"/>
    <mergeCell ref="L57:BD57"/>
    <mergeCell ref="BE57:BK57"/>
    <mergeCell ref="BL57:CE57"/>
    <mergeCell ref="CF57:CY57"/>
    <mergeCell ref="A58:J58"/>
    <mergeCell ref="L58:BD58"/>
    <mergeCell ref="BE58:BK58"/>
    <mergeCell ref="BL58:CE58"/>
    <mergeCell ref="CF58:CY58"/>
    <mergeCell ref="A59:J59"/>
    <mergeCell ref="L59:BD59"/>
    <mergeCell ref="BE59:BK59"/>
    <mergeCell ref="BL59:CE59"/>
    <mergeCell ref="CF59:CY59"/>
    <mergeCell ref="A60:J60"/>
    <mergeCell ref="L60:BD60"/>
    <mergeCell ref="BE60:BK60"/>
    <mergeCell ref="BL60:CE60"/>
    <mergeCell ref="CF60:CY60"/>
    <mergeCell ref="A61:J61"/>
    <mergeCell ref="L61:BD61"/>
    <mergeCell ref="BE61:BK61"/>
    <mergeCell ref="BL61:CE61"/>
    <mergeCell ref="CF61:CY61"/>
    <mergeCell ref="A62:J62"/>
    <mergeCell ref="L62:BD62"/>
    <mergeCell ref="BE62:BK62"/>
    <mergeCell ref="BL62:CE62"/>
    <mergeCell ref="CF62:CY62"/>
    <mergeCell ref="A63:J63"/>
    <mergeCell ref="L63:BD63"/>
    <mergeCell ref="BE63:BK63"/>
    <mergeCell ref="BL63:CE63"/>
    <mergeCell ref="CF63:CY63"/>
    <mergeCell ref="A66:J68"/>
    <mergeCell ref="K66:BD68"/>
    <mergeCell ref="BE66:BK68"/>
    <mergeCell ref="BL66:CE66"/>
    <mergeCell ref="CF66:CY66"/>
    <mergeCell ref="BL68:CE68"/>
    <mergeCell ref="CF68:CY68"/>
    <mergeCell ref="A69:J70"/>
    <mergeCell ref="L69:BD69"/>
    <mergeCell ref="BE69:BK70"/>
    <mergeCell ref="BL69:CE70"/>
    <mergeCell ref="CF69:CY70"/>
    <mergeCell ref="L70:BD70"/>
    <mergeCell ref="BL67:BS67"/>
    <mergeCell ref="BT67:BW67"/>
    <mergeCell ref="BX67:CE67"/>
    <mergeCell ref="CF67:CM67"/>
    <mergeCell ref="CN67:CQ67"/>
    <mergeCell ref="CR67:CY67"/>
    <mergeCell ref="A71:J71"/>
    <mergeCell ref="L71:BD71"/>
    <mergeCell ref="BE71:BK71"/>
    <mergeCell ref="BL71:CE71"/>
    <mergeCell ref="CF71:CY71"/>
    <mergeCell ref="A72:J72"/>
    <mergeCell ref="L72:BD72"/>
    <mergeCell ref="BE72:BK72"/>
    <mergeCell ref="BL72:CE72"/>
    <mergeCell ref="CF72:CY72"/>
    <mergeCell ref="O77:AA77"/>
    <mergeCell ref="AD77:BK77"/>
    <mergeCell ref="CC77:CY77"/>
    <mergeCell ref="O78:AA78"/>
    <mergeCell ref="AD78:BJ78"/>
    <mergeCell ref="CC78:CY78"/>
    <mergeCell ref="A73:J73"/>
    <mergeCell ref="L73:BD73"/>
    <mergeCell ref="BE73:BK73"/>
    <mergeCell ref="BL73:CE73"/>
    <mergeCell ref="CF73:CY73"/>
    <mergeCell ref="A74:J74"/>
    <mergeCell ref="L74:BD74"/>
    <mergeCell ref="BE74:BK74"/>
    <mergeCell ref="BL74:CE74"/>
    <mergeCell ref="CF74:CY74"/>
    <mergeCell ref="A83:CY83"/>
    <mergeCell ref="A87:CY87"/>
    <mergeCell ref="A89:CY89"/>
    <mergeCell ref="A91:CY91"/>
    <mergeCell ref="I99:BA99"/>
    <mergeCell ref="A79:B79"/>
    <mergeCell ref="C79:F79"/>
    <mergeCell ref="G79:H79"/>
    <mergeCell ref="J79:Y79"/>
    <mergeCell ref="Z79:AC79"/>
    <mergeCell ref="AD79:AF7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2 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2016-04-08T07:08:26Z</dcterms:modified>
</cp:coreProperties>
</file>